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Admin\Desktop\рабочий ИПР перед отправкой (без заливки)\Форма_22_Паспорт_ИП\"/>
    </mc:Choice>
  </mc:AlternateContent>
  <xr:revisionPtr revIDLastSave="0" documentId="13_ncr:1_{25652CE7-DCB3-443D-B5A4-82C814DB18AB}" xr6:coauthVersionLast="45" xr6:coauthVersionMax="45" xr10:uidLastSave="{00000000-0000-0000-0000-000000000000}"/>
  <bookViews>
    <workbookView xWindow="-120" yWindow="-120" windowWidth="29040" windowHeight="15840" tabRatio="859" firstSheet="3"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_xlnm._FilterDatabase" localSheetId="9" hidden="1">'6.2. Паспорт фин осв ввод'!$A$23:$AD$64</definedName>
    <definedName name="Z_1117E139_8A95_4CA3_A291_0B29D9E9D8B3_.wvu.FilterData" localSheetId="9" hidden="1">'6.2. Паспорт фин осв ввод'!$A$23:$AD$64</definedName>
    <definedName name="Z_160E4D18_5A55_4DDA_805A_6EBCCA94105A_.wvu.FilterData" localSheetId="9" hidden="1">'6.2. Паспорт фин осв ввод'!$A$23:$AD$64</definedName>
    <definedName name="Z_1875BCD8_8D1B_4195_A8A0_A99E94AFB888_.wvu.Cols" localSheetId="7" hidden="1">'5. анализ эконом эфф'!$E:$AJ</definedName>
    <definedName name="Z_1875BCD8_8D1B_4195_A8A0_A99E94AFB888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1875BCD8_8D1B_4195_A8A0_A99E94AFB888_.wvu.PrintArea" localSheetId="0" hidden="1">'1. паспорт местоположение'!$A$1:$C$46</definedName>
    <definedName name="Z_1875BCD8_8D1B_4195_A8A0_A99E94AFB888_.wvu.PrintArea" localSheetId="1" hidden="1">'2. паспорт  ТП'!$A$1:$S$23</definedName>
    <definedName name="Z_1875BCD8_8D1B_4195_A8A0_A99E94AFB888_.wvu.PrintArea" localSheetId="2" hidden="1">'3.1. паспорт Техсостояние ПС'!$A$2:$T$42</definedName>
    <definedName name="Z_1875BCD8_8D1B_4195_A8A0_A99E94AFB888_.wvu.PrintArea" localSheetId="3" hidden="1">'3.2 паспорт Техсостояние ЛЭП'!$A$1:$AA$26</definedName>
    <definedName name="Z_1875BCD8_8D1B_4195_A8A0_A99E94AFB888_.wvu.PrintArea" localSheetId="4" hidden="1">'3.3 паспорт описание'!$A$1:$C$30</definedName>
    <definedName name="Z_1875BCD8_8D1B_4195_A8A0_A99E94AFB888_.wvu.PrintArea" localSheetId="5" hidden="1">'3.4. Паспорт надежность'!$A$1:$Z$26</definedName>
    <definedName name="Z_1875BCD8_8D1B_4195_A8A0_A99E94AFB888_.wvu.PrintArea" localSheetId="6" hidden="1">'4. паспортбюджет'!$A$1:$O$22</definedName>
    <definedName name="Z_1875BCD8_8D1B_4195_A8A0_A99E94AFB888_.wvu.PrintArea" localSheetId="8" hidden="1">'6.1. Паспорт сетевой график'!$A$1:$J$54</definedName>
    <definedName name="Z_1875BCD8_8D1B_4195_A8A0_A99E94AFB888_.wvu.PrintTitles" localSheetId="0" hidden="1">'1. паспорт местоположение'!$21:$21</definedName>
    <definedName name="Z_1875BCD8_8D1B_4195_A8A0_A99E94AFB888_.wvu.PrintTitles" localSheetId="1" hidden="1">'2. паспорт  ТП'!$21:$21</definedName>
    <definedName name="Z_1875BCD8_8D1B_4195_A8A0_A99E94AFB888_.wvu.PrintTitles" localSheetId="4" hidden="1">'3.3 паспорт описание'!$21:$21</definedName>
    <definedName name="Z_1875BCD8_8D1B_4195_A8A0_A99E94AFB888_.wvu.PrintTitles" localSheetId="6" hidden="1">'4. паспортбюджет'!$21:$21</definedName>
    <definedName name="Z_21496C87_7998_4697_A15B_3C251D98DBC9_.wvu.Cols" localSheetId="7" hidden="1">'5. анализ эконом эфф'!$E:$AJ</definedName>
    <definedName name="Z_21496C87_7998_4697_A15B_3C251D98DBC9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1496C87_7998_4697_A15B_3C251D98DBC9_.wvu.PrintArea" localSheetId="0" hidden="1">'1. паспорт местоположение'!$A$1:$C$46</definedName>
    <definedName name="Z_21496C87_7998_4697_A15B_3C251D98DBC9_.wvu.PrintArea" localSheetId="1" hidden="1">'2. паспорт  ТП'!$A$1:$S$23</definedName>
    <definedName name="Z_21496C87_7998_4697_A15B_3C251D98DBC9_.wvu.PrintArea" localSheetId="2" hidden="1">'3.1. паспорт Техсостояние ПС'!$A$2:$T$42</definedName>
    <definedName name="Z_21496C87_7998_4697_A15B_3C251D98DBC9_.wvu.PrintArea" localSheetId="3" hidden="1">'3.2 паспорт Техсостояние ЛЭП'!$A$1:$AA$26</definedName>
    <definedName name="Z_21496C87_7998_4697_A15B_3C251D98DBC9_.wvu.PrintArea" localSheetId="4" hidden="1">'3.3 паспорт описание'!$A$1:$C$30</definedName>
    <definedName name="Z_21496C87_7998_4697_A15B_3C251D98DBC9_.wvu.PrintArea" localSheetId="5" hidden="1">'3.4. Паспорт надежность'!$A$1:$Z$26</definedName>
    <definedName name="Z_21496C87_7998_4697_A15B_3C251D98DBC9_.wvu.PrintArea" localSheetId="6" hidden="1">'4. паспортбюджет'!$A$1:$O$22</definedName>
    <definedName name="Z_21496C87_7998_4697_A15B_3C251D98DBC9_.wvu.PrintArea" localSheetId="8" hidden="1">'6.1. Паспорт сетевой график'!$A$1:$J$54</definedName>
    <definedName name="Z_21496C87_7998_4697_A15B_3C251D98DBC9_.wvu.PrintTitles" localSheetId="0" hidden="1">'1. паспорт местоположение'!$21:$21</definedName>
    <definedName name="Z_21496C87_7998_4697_A15B_3C251D98DBC9_.wvu.PrintTitles" localSheetId="1" hidden="1">'2. паспорт  ТП'!$21:$21</definedName>
    <definedName name="Z_21496C87_7998_4697_A15B_3C251D98DBC9_.wvu.PrintTitles" localSheetId="4" hidden="1">'3.3 паспорт описание'!$21:$21</definedName>
    <definedName name="Z_21496C87_7998_4697_A15B_3C251D98DBC9_.wvu.PrintTitles" localSheetId="6" hidden="1">'4. паспортбюджет'!$21:$21</definedName>
    <definedName name="Z_294AD42A_7A8B_4EF6_B307_6F73227BB858_.wvu.FilterData" localSheetId="9" hidden="1">'6.2. Паспорт фин осв ввод'!$A$23:$AD$64</definedName>
    <definedName name="Z_294AD42A_7A8B_4EF6_B307_6F73227BB858_.wvu.PrintArea" localSheetId="9" hidden="1">'6.2. Паспорт фин осв ввод'!$A$1:$AA$64</definedName>
    <definedName name="Z_338EF424_BE3B_4A68_93B8_2A4761C238E5_.wvu.FilterData" localSheetId="9" hidden="1">'6.2. Паспорт фин осв ввод'!$A$23:$AD$64</definedName>
    <definedName name="Z_3F82C255_1CF6_4444_A399_DFBF2B82B7B8_.wvu.FilterData" localSheetId="9" hidden="1">'6.2. Паспорт фин осв ввод'!$A$23:$AD$64</definedName>
    <definedName name="Z_3F82C255_1CF6_4444_A399_DFBF2B82B7B8_.wvu.PrintArea" localSheetId="9" hidden="1">'6.2. Паспорт фин осв ввод'!$A$1:$AA$64</definedName>
    <definedName name="Z_61E0A53D_DEB8_4F1B_9F6E_5CB5A3C3C370_.wvu.FilterData" localSheetId="9" hidden="1">'6.2. Паспорт фин осв ввод'!$A$23:$AD$64</definedName>
    <definedName name="Z_6875ABC3_689D_4B6A_92C6_D6184FB66536_.wvu.Cols" localSheetId="7" hidden="1">'5. анализ эконом эфф'!$E:$AJ</definedName>
    <definedName name="Z_6875ABC3_689D_4B6A_92C6_D6184FB6653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875ABC3_689D_4B6A_92C6_D6184FB66536_.wvu.PrintArea" localSheetId="0" hidden="1">'1. паспорт местоположение'!$A$1:$C$46</definedName>
    <definedName name="Z_6875ABC3_689D_4B6A_92C6_D6184FB66536_.wvu.PrintArea" localSheetId="1" hidden="1">'2. паспорт  ТП'!$A$1:$S$23</definedName>
    <definedName name="Z_6875ABC3_689D_4B6A_92C6_D6184FB66536_.wvu.PrintArea" localSheetId="2" hidden="1">'3.1. паспорт Техсостояние ПС'!$A$2:$T$42</definedName>
    <definedName name="Z_6875ABC3_689D_4B6A_92C6_D6184FB66536_.wvu.PrintArea" localSheetId="3" hidden="1">'3.2 паспорт Техсостояние ЛЭП'!$A$1:$AA$26</definedName>
    <definedName name="Z_6875ABC3_689D_4B6A_92C6_D6184FB66536_.wvu.PrintArea" localSheetId="4" hidden="1">'3.3 паспорт описание'!$A$1:$C$30</definedName>
    <definedName name="Z_6875ABC3_689D_4B6A_92C6_D6184FB66536_.wvu.PrintArea" localSheetId="5" hidden="1">'3.4. Паспорт надежность'!$A$1:$Z$26</definedName>
    <definedName name="Z_6875ABC3_689D_4B6A_92C6_D6184FB66536_.wvu.PrintArea" localSheetId="6" hidden="1">'4. паспортбюджет'!$A$1:$O$22</definedName>
    <definedName name="Z_6875ABC3_689D_4B6A_92C6_D6184FB66536_.wvu.PrintArea" localSheetId="8" hidden="1">'6.1. Паспорт сетевой график'!$A$1:$J$54</definedName>
    <definedName name="Z_6875ABC3_689D_4B6A_92C6_D6184FB66536_.wvu.PrintTitles" localSheetId="0" hidden="1">'1. паспорт местоположение'!$21:$21</definedName>
    <definedName name="Z_6875ABC3_689D_4B6A_92C6_D6184FB66536_.wvu.PrintTitles" localSheetId="1" hidden="1">'2. паспорт  ТП'!$21:$21</definedName>
    <definedName name="Z_6875ABC3_689D_4B6A_92C6_D6184FB66536_.wvu.PrintTitles" localSheetId="4" hidden="1">'3.3 паспорт описание'!$21:$21</definedName>
    <definedName name="Z_6875ABC3_689D_4B6A_92C6_D6184FB66536_.wvu.PrintTitles" localSheetId="6" hidden="1">'4. паспортбюджет'!$21:$21</definedName>
    <definedName name="Z_8C93CB4C_AAEA_43FD_BBF1_6AEA8A268980_.wvu.FilterData" localSheetId="9" hidden="1">'6.2. Паспорт фин осв ввод'!$A$23:$AD$64</definedName>
    <definedName name="Z_92B973D7_8321_49BB_8DB7_C0B176FC9C83_.wvu.Cols" localSheetId="7" hidden="1">'5. анализ эконом эфф'!$E:$AJ</definedName>
    <definedName name="Z_92B973D7_8321_49BB_8DB7_C0B176FC9C83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92B973D7_8321_49BB_8DB7_C0B176FC9C83_.wvu.PrintArea" localSheetId="0" hidden="1">'1. паспорт местоположение'!$A$1:$C$46</definedName>
    <definedName name="Z_92B973D7_8321_49BB_8DB7_C0B176FC9C83_.wvu.PrintArea" localSheetId="1" hidden="1">'2. паспорт  ТП'!$A$1:$S$23</definedName>
    <definedName name="Z_92B973D7_8321_49BB_8DB7_C0B176FC9C83_.wvu.PrintArea" localSheetId="2" hidden="1">'3.1. паспорт Техсостояние ПС'!$A$2:$T$42</definedName>
    <definedName name="Z_92B973D7_8321_49BB_8DB7_C0B176FC9C83_.wvu.PrintArea" localSheetId="3" hidden="1">'3.2 паспорт Техсостояние ЛЭП'!$A$1:$AA$26</definedName>
    <definedName name="Z_92B973D7_8321_49BB_8DB7_C0B176FC9C83_.wvu.PrintArea" localSheetId="4" hidden="1">'3.3 паспорт описание'!$A$1:$C$30</definedName>
    <definedName name="Z_92B973D7_8321_49BB_8DB7_C0B176FC9C83_.wvu.PrintArea" localSheetId="5" hidden="1">'3.4. Паспорт надежность'!$A$1:$Z$26</definedName>
    <definedName name="Z_92B973D7_8321_49BB_8DB7_C0B176FC9C83_.wvu.PrintArea" localSheetId="6" hidden="1">'4. паспортбюджет'!$A$1:$O$22</definedName>
    <definedName name="Z_92B973D7_8321_49BB_8DB7_C0B176FC9C83_.wvu.PrintArea" localSheetId="8" hidden="1">'6.1. Паспорт сетевой график'!$A$1:$J$54</definedName>
    <definedName name="Z_92B973D7_8321_49BB_8DB7_C0B176FC9C83_.wvu.PrintTitles" localSheetId="0" hidden="1">'1. паспорт местоположение'!$21:$21</definedName>
    <definedName name="Z_92B973D7_8321_49BB_8DB7_C0B176FC9C83_.wvu.PrintTitles" localSheetId="1" hidden="1">'2. паспорт  ТП'!$21:$21</definedName>
    <definedName name="Z_92B973D7_8321_49BB_8DB7_C0B176FC9C83_.wvu.PrintTitles" localSheetId="4" hidden="1">'3.3 паспорт описание'!$21:$21</definedName>
    <definedName name="Z_92B973D7_8321_49BB_8DB7_C0B176FC9C83_.wvu.PrintTitles" localSheetId="6" hidden="1">'4. паспортбюджет'!$21:$21</definedName>
    <definedName name="Z_970111D9_03EB_4ED5_8227_D8E12E362983_.wvu.Cols" localSheetId="7" hidden="1">'5. анализ эконом эфф'!$E:$AJ</definedName>
    <definedName name="Z_970111D9_03EB_4ED5_8227_D8E12E362983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970111D9_03EB_4ED5_8227_D8E12E362983_.wvu.PrintArea" localSheetId="0" hidden="1">'1. паспорт местоположение'!$A$1:$C$46</definedName>
    <definedName name="Z_970111D9_03EB_4ED5_8227_D8E12E362983_.wvu.PrintArea" localSheetId="1" hidden="1">'2. паспорт  ТП'!$A$1:$S$23</definedName>
    <definedName name="Z_970111D9_03EB_4ED5_8227_D8E12E362983_.wvu.PrintArea" localSheetId="2" hidden="1">'3.1. паспорт Техсостояние ПС'!$A$2:$T$42</definedName>
    <definedName name="Z_970111D9_03EB_4ED5_8227_D8E12E362983_.wvu.PrintArea" localSheetId="3" hidden="1">'3.2 паспорт Техсостояние ЛЭП'!$A$1:$AA$26</definedName>
    <definedName name="Z_970111D9_03EB_4ED5_8227_D8E12E362983_.wvu.PrintArea" localSheetId="4" hidden="1">'3.3 паспорт описание'!$A$1:$C$30</definedName>
    <definedName name="Z_970111D9_03EB_4ED5_8227_D8E12E362983_.wvu.PrintArea" localSheetId="5" hidden="1">'3.4. Паспорт надежность'!$A$1:$Z$26</definedName>
    <definedName name="Z_970111D9_03EB_4ED5_8227_D8E12E362983_.wvu.PrintArea" localSheetId="6" hidden="1">'4. паспортбюджет'!$A$1:$O$22</definedName>
    <definedName name="Z_970111D9_03EB_4ED5_8227_D8E12E362983_.wvu.PrintArea" localSheetId="8" hidden="1">'6.1. Паспорт сетевой график'!$A$1:$J$54</definedName>
    <definedName name="Z_970111D9_03EB_4ED5_8227_D8E12E362983_.wvu.PrintTitles" localSheetId="0" hidden="1">'1. паспорт местоположение'!$21:$21</definedName>
    <definedName name="Z_970111D9_03EB_4ED5_8227_D8E12E362983_.wvu.PrintTitles" localSheetId="1" hidden="1">'2. паспорт  ТП'!$21:$21</definedName>
    <definedName name="Z_970111D9_03EB_4ED5_8227_D8E12E362983_.wvu.PrintTitles" localSheetId="4" hidden="1">'3.3 паспорт описание'!$21:$21</definedName>
    <definedName name="Z_970111D9_03EB_4ED5_8227_D8E12E362983_.wvu.PrintTitles" localSheetId="6" hidden="1">'4. паспортбюджет'!$21:$21</definedName>
    <definedName name="Z_A5BB5CA1_DA00_4C8B_BCB8_7F5ABB87503F_.wvu.Cols" localSheetId="7" hidden="1">'5. анализ эконом эфф'!$E:$AJ</definedName>
    <definedName name="Z_A5BB5CA1_DA00_4C8B_BCB8_7F5ABB87503F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A5BB5CA1_DA00_4C8B_BCB8_7F5ABB87503F_.wvu.PrintArea" localSheetId="0" hidden="1">'1. паспорт местоположение'!$A$1:$C$46</definedName>
    <definedName name="Z_A5BB5CA1_DA00_4C8B_BCB8_7F5ABB87503F_.wvu.PrintArea" localSheetId="1" hidden="1">'2. паспорт  ТП'!$A$1:$S$23</definedName>
    <definedName name="Z_A5BB5CA1_DA00_4C8B_BCB8_7F5ABB87503F_.wvu.PrintArea" localSheetId="2" hidden="1">'3.1. паспорт Техсостояние ПС'!$A$2:$T$42</definedName>
    <definedName name="Z_A5BB5CA1_DA00_4C8B_BCB8_7F5ABB87503F_.wvu.PrintArea" localSheetId="3" hidden="1">'3.2 паспорт Техсостояние ЛЭП'!$A$1:$AA$26</definedName>
    <definedName name="Z_A5BB5CA1_DA00_4C8B_BCB8_7F5ABB87503F_.wvu.PrintArea" localSheetId="4" hidden="1">'3.3 паспорт описание'!$A$1:$C$30</definedName>
    <definedName name="Z_A5BB5CA1_DA00_4C8B_BCB8_7F5ABB87503F_.wvu.PrintArea" localSheetId="5" hidden="1">'3.4. Паспорт надежность'!$A$1:$Z$26</definedName>
    <definedName name="Z_A5BB5CA1_DA00_4C8B_BCB8_7F5ABB87503F_.wvu.PrintArea" localSheetId="6" hidden="1">'4. паспортбюджет'!$A$1:$O$22</definedName>
    <definedName name="Z_A5BB5CA1_DA00_4C8B_BCB8_7F5ABB87503F_.wvu.PrintArea" localSheetId="8" hidden="1">'6.1. Паспорт сетевой график'!$A$1:$J$54</definedName>
    <definedName name="Z_A5BB5CA1_DA00_4C8B_BCB8_7F5ABB87503F_.wvu.PrintTitles" localSheetId="0" hidden="1">'1. паспорт местоположение'!$21:$21</definedName>
    <definedName name="Z_A5BB5CA1_DA00_4C8B_BCB8_7F5ABB87503F_.wvu.PrintTitles" localSheetId="1" hidden="1">'2. паспорт  ТП'!$21:$21</definedName>
    <definedName name="Z_A5BB5CA1_DA00_4C8B_BCB8_7F5ABB87503F_.wvu.PrintTitles" localSheetId="4" hidden="1">'3.3 паспорт описание'!$21:$21</definedName>
    <definedName name="Z_A5BB5CA1_DA00_4C8B_BCB8_7F5ABB87503F_.wvu.PrintTitles" localSheetId="6" hidden="1">'4. паспортбюджет'!$21:$21</definedName>
    <definedName name="Z_A8C980B1_ADD7_4484_9ECB_6238784D9997_.wvu.Cols" localSheetId="7" hidden="1">'5. анализ эконом эфф'!$E:$AJ</definedName>
    <definedName name="Z_A8C980B1_ADD7_4484_9ECB_6238784D999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A8C980B1_ADD7_4484_9ECB_6238784D9997_.wvu.PrintArea" localSheetId="0" hidden="1">'1. паспорт местоположение'!$A$1:$C$46</definedName>
    <definedName name="Z_A8C980B1_ADD7_4484_9ECB_6238784D9997_.wvu.PrintArea" localSheetId="1" hidden="1">'2. паспорт  ТП'!$A$1:$S$23</definedName>
    <definedName name="Z_A8C980B1_ADD7_4484_9ECB_6238784D9997_.wvu.PrintArea" localSheetId="2" hidden="1">'3.1. паспорт Техсостояние ПС'!$A$2:$T$42</definedName>
    <definedName name="Z_A8C980B1_ADD7_4484_9ECB_6238784D9997_.wvu.PrintArea" localSheetId="3" hidden="1">'3.2 паспорт Техсостояние ЛЭП'!$A$1:$AA$26</definedName>
    <definedName name="Z_A8C980B1_ADD7_4484_9ECB_6238784D9997_.wvu.PrintArea" localSheetId="4" hidden="1">'3.3 паспорт описание'!$A$1:$C$30</definedName>
    <definedName name="Z_A8C980B1_ADD7_4484_9ECB_6238784D9997_.wvu.PrintArea" localSheetId="5" hidden="1">'3.4. Паспорт надежность'!$A$1:$Z$26</definedName>
    <definedName name="Z_A8C980B1_ADD7_4484_9ECB_6238784D9997_.wvu.PrintArea" localSheetId="6" hidden="1">'4. паспортбюджет'!$A$1:$O$22</definedName>
    <definedName name="Z_A8C980B1_ADD7_4484_9ECB_6238784D9997_.wvu.PrintArea" localSheetId="8" hidden="1">'6.1. Паспорт сетевой график'!$A$1:$J$54</definedName>
    <definedName name="Z_A8C980B1_ADD7_4484_9ECB_6238784D9997_.wvu.PrintTitles" localSheetId="0" hidden="1">'1. паспорт местоположение'!$21:$21</definedName>
    <definedName name="Z_A8C980B1_ADD7_4484_9ECB_6238784D9997_.wvu.PrintTitles" localSheetId="1" hidden="1">'2. паспорт  ТП'!$21:$21</definedName>
    <definedName name="Z_A8C980B1_ADD7_4484_9ECB_6238784D9997_.wvu.PrintTitles" localSheetId="4" hidden="1">'3.3 паспорт описание'!$21:$21</definedName>
    <definedName name="Z_A8C980B1_ADD7_4484_9ECB_6238784D9997_.wvu.PrintTitles" localSheetId="6" hidden="1">'4. паспортбюджет'!$21:$21</definedName>
    <definedName name="Z_AC080E0D_B34C_41C3_B671_7BD3AC0AC4EF_.wvu.FilterData" localSheetId="9" hidden="1">'6.2. Паспорт фин осв ввод'!$A$23:$AD$64</definedName>
    <definedName name="Z_B7BA8EA6_7AF4_4F9F_AC30_9EB1A2E26C88_.wvu.Cols" localSheetId="7" hidden="1">'5. анализ эконом эфф'!$E:$AJ</definedName>
    <definedName name="Z_B7BA8EA6_7AF4_4F9F_AC30_9EB1A2E26C88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7BA8EA6_7AF4_4F9F_AC30_9EB1A2E26C88_.wvu.PrintArea" localSheetId="0" hidden="1">'1. паспорт местоположение'!$A$1:$C$46</definedName>
    <definedName name="Z_B7BA8EA6_7AF4_4F9F_AC30_9EB1A2E26C88_.wvu.PrintArea" localSheetId="1" hidden="1">'2. паспорт  ТП'!$A$1:$S$23</definedName>
    <definedName name="Z_B7BA8EA6_7AF4_4F9F_AC30_9EB1A2E26C88_.wvu.PrintArea" localSheetId="2" hidden="1">'3.1. паспорт Техсостояние ПС'!$A$2:$T$42</definedName>
    <definedName name="Z_B7BA8EA6_7AF4_4F9F_AC30_9EB1A2E26C88_.wvu.PrintArea" localSheetId="3" hidden="1">'3.2 паспорт Техсостояние ЛЭП'!$A$1:$AA$26</definedName>
    <definedName name="Z_B7BA8EA6_7AF4_4F9F_AC30_9EB1A2E26C88_.wvu.PrintArea" localSheetId="4" hidden="1">'3.3 паспорт описание'!$A$1:$C$30</definedName>
    <definedName name="Z_B7BA8EA6_7AF4_4F9F_AC30_9EB1A2E26C88_.wvu.PrintArea" localSheetId="5" hidden="1">'3.4. Паспорт надежность'!$A$1:$Z$26</definedName>
    <definedName name="Z_B7BA8EA6_7AF4_4F9F_AC30_9EB1A2E26C88_.wvu.PrintArea" localSheetId="6" hidden="1">'4. паспортбюджет'!$A$1:$O$22</definedName>
    <definedName name="Z_B7BA8EA6_7AF4_4F9F_AC30_9EB1A2E26C88_.wvu.PrintArea" localSheetId="8" hidden="1">'6.1. Паспорт сетевой график'!$A$1:$J$54</definedName>
    <definedName name="Z_B7BA8EA6_7AF4_4F9F_AC30_9EB1A2E26C88_.wvu.PrintTitles" localSheetId="0" hidden="1">'1. паспорт местоположение'!$21:$21</definedName>
    <definedName name="Z_B7BA8EA6_7AF4_4F9F_AC30_9EB1A2E26C88_.wvu.PrintTitles" localSheetId="1" hidden="1">'2. паспорт  ТП'!$21:$21</definedName>
    <definedName name="Z_B7BA8EA6_7AF4_4F9F_AC30_9EB1A2E26C88_.wvu.PrintTitles" localSheetId="4" hidden="1">'3.3 паспорт описание'!$21:$21</definedName>
    <definedName name="Z_B7BA8EA6_7AF4_4F9F_AC30_9EB1A2E26C88_.wvu.PrintTitles" localSheetId="6" hidden="1">'4. паспортбюджет'!$21:$21</definedName>
    <definedName name="Z_B87B99AF_820C_4C4D_BA48_33C7D7456540_.wvu.Cols" localSheetId="7" hidden="1">'5. анализ эконом эфф'!$E:$AJ</definedName>
    <definedName name="Z_B87B99AF_820C_4C4D_BA48_33C7D7456540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87B99AF_820C_4C4D_BA48_33C7D7456540_.wvu.PrintArea" localSheetId="0" hidden="1">'1. паспорт местоположение'!$A$1:$C$46</definedName>
    <definedName name="Z_B87B99AF_820C_4C4D_BA48_33C7D7456540_.wvu.PrintArea" localSheetId="1" hidden="1">'2. паспорт  ТП'!$A$1:$S$23</definedName>
    <definedName name="Z_B87B99AF_820C_4C4D_BA48_33C7D7456540_.wvu.PrintArea" localSheetId="2" hidden="1">'3.1. паспорт Техсостояние ПС'!$A$2:$T$42</definedName>
    <definedName name="Z_B87B99AF_820C_4C4D_BA48_33C7D7456540_.wvu.PrintArea" localSheetId="3" hidden="1">'3.2 паспорт Техсостояние ЛЭП'!$A$1:$AA$26</definedName>
    <definedName name="Z_B87B99AF_820C_4C4D_BA48_33C7D7456540_.wvu.PrintArea" localSheetId="4" hidden="1">'3.3 паспорт описание'!$A$1:$C$30</definedName>
    <definedName name="Z_B87B99AF_820C_4C4D_BA48_33C7D7456540_.wvu.PrintArea" localSheetId="5" hidden="1">'3.4. Паспорт надежность'!$A$1:$Z$26</definedName>
    <definedName name="Z_B87B99AF_820C_4C4D_BA48_33C7D7456540_.wvu.PrintArea" localSheetId="6" hidden="1">'4. паспортбюджет'!$A$1:$O$22</definedName>
    <definedName name="Z_B87B99AF_820C_4C4D_BA48_33C7D7456540_.wvu.PrintArea" localSheetId="8" hidden="1">'6.1. Паспорт сетевой график'!$A$1:$J$54</definedName>
    <definedName name="Z_B87B99AF_820C_4C4D_BA48_33C7D7456540_.wvu.PrintTitles" localSheetId="0" hidden="1">'1. паспорт местоположение'!$21:$21</definedName>
    <definedName name="Z_B87B99AF_820C_4C4D_BA48_33C7D7456540_.wvu.PrintTitles" localSheetId="1" hidden="1">'2. паспорт  ТП'!$21:$21</definedName>
    <definedName name="Z_B87B99AF_820C_4C4D_BA48_33C7D7456540_.wvu.PrintTitles" localSheetId="4" hidden="1">'3.3 паспорт описание'!$21:$21</definedName>
    <definedName name="Z_B87B99AF_820C_4C4D_BA48_33C7D7456540_.wvu.PrintTitles" localSheetId="6" hidden="1">'4. паспортбюджет'!$21:$21</definedName>
    <definedName name="Z_C2B7B830_32F4_4C36_984A_E9109D4AFE84_.wvu.Cols" localSheetId="7" hidden="1">'5. анализ эконом эфф'!$E:$AJ</definedName>
    <definedName name="Z_C2B7B830_32F4_4C36_984A_E9109D4AFE84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B7B830_32F4_4C36_984A_E9109D4AFE84_.wvu.PrintArea" localSheetId="0" hidden="1">'1. паспорт местоположение'!$A$1:$C$46</definedName>
    <definedName name="Z_C2B7B830_32F4_4C36_984A_E9109D4AFE84_.wvu.PrintArea" localSheetId="1" hidden="1">'2. паспорт  ТП'!$A$1:$S$23</definedName>
    <definedName name="Z_C2B7B830_32F4_4C36_984A_E9109D4AFE84_.wvu.PrintArea" localSheetId="2" hidden="1">'3.1. паспорт Техсостояние ПС'!$A$2:$T$42</definedName>
    <definedName name="Z_C2B7B830_32F4_4C36_984A_E9109D4AFE84_.wvu.PrintArea" localSheetId="3" hidden="1">'3.2 паспорт Техсостояние ЛЭП'!$A$1:$AA$26</definedName>
    <definedName name="Z_C2B7B830_32F4_4C36_984A_E9109D4AFE84_.wvu.PrintArea" localSheetId="4" hidden="1">'3.3 паспорт описание'!$A$1:$C$30</definedName>
    <definedName name="Z_C2B7B830_32F4_4C36_984A_E9109D4AFE84_.wvu.PrintArea" localSheetId="5" hidden="1">'3.4. Паспорт надежность'!$A$1:$Z$26</definedName>
    <definedName name="Z_C2B7B830_32F4_4C36_984A_E9109D4AFE84_.wvu.PrintArea" localSheetId="6" hidden="1">'4. паспортбюджет'!$A$1:$O$22</definedName>
    <definedName name="Z_C2B7B830_32F4_4C36_984A_E9109D4AFE84_.wvu.PrintArea" localSheetId="8" hidden="1">'6.1. Паспорт сетевой график'!$A$1:$J$54</definedName>
    <definedName name="Z_C2B7B830_32F4_4C36_984A_E9109D4AFE84_.wvu.PrintTitles" localSheetId="0" hidden="1">'1. паспорт местоположение'!$21:$21</definedName>
    <definedName name="Z_C2B7B830_32F4_4C36_984A_E9109D4AFE84_.wvu.PrintTitles" localSheetId="1" hidden="1">'2. паспорт  ТП'!$21:$21</definedName>
    <definedName name="Z_C2B7B830_32F4_4C36_984A_E9109D4AFE84_.wvu.PrintTitles" localSheetId="4" hidden="1">'3.3 паспорт описание'!$21:$21</definedName>
    <definedName name="Z_C2B7B830_32F4_4C36_984A_E9109D4AFE84_.wvu.PrintTitles" localSheetId="6" hidden="1">'4. паспортбюджет'!$21:$21</definedName>
    <definedName name="Z_D708CE29_9AC7_4625_A176_D8A48624A2BC_.wvu.Cols" localSheetId="7" hidden="1">'5. анализ эконом эфф'!$E:$AJ</definedName>
    <definedName name="Z_D708CE29_9AC7_4625_A176_D8A48624A2BC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708CE29_9AC7_4625_A176_D8A48624A2BC_.wvu.PrintArea" localSheetId="0" hidden="1">'1. паспорт местоположение'!$A$1:$C$46</definedName>
    <definedName name="Z_D708CE29_9AC7_4625_A176_D8A48624A2BC_.wvu.PrintArea" localSheetId="1" hidden="1">'2. паспорт  ТП'!$A$1:$S$23</definedName>
    <definedName name="Z_D708CE29_9AC7_4625_A176_D8A48624A2BC_.wvu.PrintArea" localSheetId="2" hidden="1">'3.1. паспорт Техсостояние ПС'!$A$2:$T$42</definedName>
    <definedName name="Z_D708CE29_9AC7_4625_A176_D8A48624A2BC_.wvu.PrintArea" localSheetId="3" hidden="1">'3.2 паспорт Техсостояние ЛЭП'!$A$1:$AA$26</definedName>
    <definedName name="Z_D708CE29_9AC7_4625_A176_D8A48624A2BC_.wvu.PrintArea" localSheetId="4" hidden="1">'3.3 паспорт описание'!$A$1:$C$30</definedName>
    <definedName name="Z_D708CE29_9AC7_4625_A176_D8A48624A2BC_.wvu.PrintArea" localSheetId="5" hidden="1">'3.4. Паспорт надежность'!$A$1:$Z$26</definedName>
    <definedName name="Z_D708CE29_9AC7_4625_A176_D8A48624A2BC_.wvu.PrintArea" localSheetId="6" hidden="1">'4. паспортбюджет'!$A$1:$O$22</definedName>
    <definedName name="Z_D708CE29_9AC7_4625_A176_D8A48624A2BC_.wvu.PrintArea" localSheetId="8" hidden="1">'6.1. Паспорт сетевой график'!$A$1:$J$54</definedName>
    <definedName name="Z_D708CE29_9AC7_4625_A176_D8A48624A2BC_.wvu.PrintTitles" localSheetId="0" hidden="1">'1. паспорт местоположение'!$21:$21</definedName>
    <definedName name="Z_D708CE29_9AC7_4625_A176_D8A48624A2BC_.wvu.PrintTitles" localSheetId="1" hidden="1">'2. паспорт  ТП'!$21:$21</definedName>
    <definedName name="Z_D708CE29_9AC7_4625_A176_D8A48624A2BC_.wvu.PrintTitles" localSheetId="4" hidden="1">'3.3 паспорт описание'!$21:$21</definedName>
    <definedName name="Z_D708CE29_9AC7_4625_A176_D8A48624A2BC_.wvu.PrintTitles" localSheetId="6" hidden="1">'4. паспортбюджет'!$21:$21</definedName>
    <definedName name="Z_F32EAF21_F9AF_4FBC_86D7_B20E197DA05F_.wvu.FilterData" localSheetId="9" hidden="1">'6.2. Паспорт фин осв ввод'!$A$23:$AD$64</definedName>
    <definedName name="Z_F5B354E8_0DB0_4358_AD34_F8A03DF704FE_.wvu.Cols" localSheetId="7" hidden="1">'5. анализ эконом эфф'!$E:$AJ</definedName>
    <definedName name="Z_F5B354E8_0DB0_4358_AD34_F8A03DF704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F5B354E8_0DB0_4358_AD34_F8A03DF704FE_.wvu.PrintArea" localSheetId="0" hidden="1">'1. паспорт местоположение'!$A$1:$C$46</definedName>
    <definedName name="Z_F5B354E8_0DB0_4358_AD34_F8A03DF704FE_.wvu.PrintArea" localSheetId="1" hidden="1">'2. паспорт  ТП'!$A$1:$S$23</definedName>
    <definedName name="Z_F5B354E8_0DB0_4358_AD34_F8A03DF704FE_.wvu.PrintArea" localSheetId="2" hidden="1">'3.1. паспорт Техсостояние ПС'!$A$2:$T$42</definedName>
    <definedName name="Z_F5B354E8_0DB0_4358_AD34_F8A03DF704FE_.wvu.PrintArea" localSheetId="3" hidden="1">'3.2 паспорт Техсостояние ЛЭП'!$A$1:$AA$26</definedName>
    <definedName name="Z_F5B354E8_0DB0_4358_AD34_F8A03DF704FE_.wvu.PrintArea" localSheetId="4" hidden="1">'3.3 паспорт описание'!$A$1:$C$30</definedName>
    <definedName name="Z_F5B354E8_0DB0_4358_AD34_F8A03DF704FE_.wvu.PrintArea" localSheetId="5" hidden="1">'3.4. Паспорт надежность'!$A$1:$Z$26</definedName>
    <definedName name="Z_F5B354E8_0DB0_4358_AD34_F8A03DF704FE_.wvu.PrintArea" localSheetId="6" hidden="1">'4. паспортбюджет'!$A$1:$O$22</definedName>
    <definedName name="Z_F5B354E8_0DB0_4358_AD34_F8A03DF704FE_.wvu.PrintArea" localSheetId="8" hidden="1">'6.1. Паспорт сетевой график'!$A$1:$J$54</definedName>
    <definedName name="Z_F5B354E8_0DB0_4358_AD34_F8A03DF704FE_.wvu.PrintTitles" localSheetId="0" hidden="1">'1. паспорт местоположение'!$21:$21</definedName>
    <definedName name="Z_F5B354E8_0DB0_4358_AD34_F8A03DF704FE_.wvu.PrintTitles" localSheetId="1" hidden="1">'2. паспорт  ТП'!$21:$21</definedName>
    <definedName name="Z_F5B354E8_0DB0_4358_AD34_F8A03DF704FE_.wvu.PrintTitles" localSheetId="4" hidden="1">'3.3 паспорт описание'!$21:$21</definedName>
    <definedName name="Z_F5B354E8_0DB0_4358_AD34_F8A03DF704FE_.wvu.PrintTitles" localSheetId="6" hidden="1">'4. паспортбюджет'!$21:$21</definedName>
    <definedName name="Z_FB76EF02_6252_4AB8_B92A_387EFE2967A4_.wvu.Cols" localSheetId="7" hidden="1">'5. анализ эконом эфф'!$E:$AJ</definedName>
    <definedName name="Z_FB76EF02_6252_4AB8_B92A_387EFE2967A4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FB76EF02_6252_4AB8_B92A_387EFE2967A4_.wvu.PrintArea" localSheetId="0" hidden="1">'1. паспорт местоположение'!$A$1:$C$46</definedName>
    <definedName name="Z_FB76EF02_6252_4AB8_B92A_387EFE2967A4_.wvu.PrintArea" localSheetId="1" hidden="1">'2. паспорт  ТП'!$A$1:$S$23</definedName>
    <definedName name="Z_FB76EF02_6252_4AB8_B92A_387EFE2967A4_.wvu.PrintArea" localSheetId="2" hidden="1">'3.1. паспорт Техсостояние ПС'!$A$2:$T$42</definedName>
    <definedName name="Z_FB76EF02_6252_4AB8_B92A_387EFE2967A4_.wvu.PrintArea" localSheetId="3" hidden="1">'3.2 паспорт Техсостояние ЛЭП'!$A$1:$AA$26</definedName>
    <definedName name="Z_FB76EF02_6252_4AB8_B92A_387EFE2967A4_.wvu.PrintArea" localSheetId="4" hidden="1">'3.3 паспорт описание'!$A$1:$C$30</definedName>
    <definedName name="Z_FB76EF02_6252_4AB8_B92A_387EFE2967A4_.wvu.PrintArea" localSheetId="5" hidden="1">'3.4. Паспорт надежность'!$A$1:$Z$26</definedName>
    <definedName name="Z_FB76EF02_6252_4AB8_B92A_387EFE2967A4_.wvu.PrintArea" localSheetId="6" hidden="1">'4. паспортбюджет'!$A$1:$O$22</definedName>
    <definedName name="Z_FB76EF02_6252_4AB8_B92A_387EFE2967A4_.wvu.PrintArea" localSheetId="8" hidden="1">'6.1. Паспорт сетевой график'!$A$1:$J$54</definedName>
    <definedName name="Z_FB76EF02_6252_4AB8_B92A_387EFE2967A4_.wvu.PrintTitles" localSheetId="0" hidden="1">'1. паспорт местоположение'!$21:$21</definedName>
    <definedName name="Z_FB76EF02_6252_4AB8_B92A_387EFE2967A4_.wvu.PrintTitles" localSheetId="1" hidden="1">'2. паспорт  ТП'!$21:$21</definedName>
    <definedName name="Z_FB76EF02_6252_4AB8_B92A_387EFE2967A4_.wvu.PrintTitles" localSheetId="4" hidden="1">'3.3 паспорт описание'!$21:$21</definedName>
    <definedName name="Z_FB76EF02_6252_4AB8_B92A_387EFE2967A4_.wvu.PrintTitles" localSheetId="6" hidden="1">'4. паспортбюджет'!$21:$21</definedName>
    <definedName name="Z_FD05CFDF_520B_4236_997B_C6A642BBBE14_.wvu.Cols" localSheetId="7" hidden="1">'5. анализ эконом эфф'!$E:$AJ</definedName>
    <definedName name="Z_FD05CFDF_520B_4236_997B_C6A642BBBE14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FD05CFDF_520B_4236_997B_C6A642BBBE14_.wvu.PrintArea" localSheetId="0" hidden="1">'1. паспорт местоположение'!$A$1:$C$46</definedName>
    <definedName name="Z_FD05CFDF_520B_4236_997B_C6A642BBBE14_.wvu.PrintArea" localSheetId="1" hidden="1">'2. паспорт  ТП'!$A$1:$S$23</definedName>
    <definedName name="Z_FD05CFDF_520B_4236_997B_C6A642BBBE14_.wvu.PrintArea" localSheetId="2" hidden="1">'3.1. паспорт Техсостояние ПС'!$A$2:$T$42</definedName>
    <definedName name="Z_FD05CFDF_520B_4236_997B_C6A642BBBE14_.wvu.PrintArea" localSheetId="3" hidden="1">'3.2 паспорт Техсостояние ЛЭП'!$A$1:$AA$26</definedName>
    <definedName name="Z_FD05CFDF_520B_4236_997B_C6A642BBBE14_.wvu.PrintArea" localSheetId="4" hidden="1">'3.3 паспорт описание'!$A$1:$C$30</definedName>
    <definedName name="Z_FD05CFDF_520B_4236_997B_C6A642BBBE14_.wvu.PrintArea" localSheetId="5" hidden="1">'3.4. Паспорт надежность'!$A$1:$Z$26</definedName>
    <definedName name="Z_FD05CFDF_520B_4236_997B_C6A642BBBE14_.wvu.PrintArea" localSheetId="6" hidden="1">'4. паспортбюджет'!$A$1:$O$22</definedName>
    <definedName name="Z_FD05CFDF_520B_4236_997B_C6A642BBBE14_.wvu.PrintArea" localSheetId="8" hidden="1">'6.1. Паспорт сетевой график'!$A$1:$J$54</definedName>
    <definedName name="Z_FD05CFDF_520B_4236_997B_C6A642BBBE14_.wvu.PrintTitles" localSheetId="0" hidden="1">'1. паспорт местоположение'!$21:$21</definedName>
    <definedName name="Z_FD05CFDF_520B_4236_997B_C6A642BBBE14_.wvu.PrintTitles" localSheetId="1" hidden="1">'2. паспорт  ТП'!$21:$21</definedName>
    <definedName name="Z_FD05CFDF_520B_4236_997B_C6A642BBBE14_.wvu.PrintTitles" localSheetId="4" hidden="1">'3.3 паспорт описание'!$21:$21</definedName>
    <definedName name="Z_FD05CFDF_520B_4236_997B_C6A642BBBE14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ввод'!$A$1:$AA$64</definedName>
    <definedName name="_xlnm.Print_Area" localSheetId="10">'7. Паспорт отчет о закупке'!$A$1:$AV$28</definedName>
    <definedName name="_xlnm.Print_Area" localSheetId="11">'8. Общие сведения'!$A$1:$B$77</definedName>
  </definedNames>
  <calcPr calcId="191029"/>
  <customWorkbookViews>
    <customWorkbookView name="Лабазов Виктор Владимирович - Личное представление" guid="{6875ABC3-689D-4B6A-92C6-D6184FB66536}" mergeInterval="0" personalView="1" maximized="1" xWindow="-8" yWindow="-8" windowWidth="1296" windowHeight="1000" tabRatio="859" activeSheetId="1"/>
    <customWorkbookView name="Шевченко Андрей Владимирович - Личное представление" guid="{D708CE29-9AC7-4625-A176-D8A48624A2BC}" mergeInterval="0" personalView="1" maximized="1" xWindow="-8" yWindow="-8" windowWidth="1696" windowHeight="1026" tabRatio="859" activeSheetId="12" showComments="commIndAndComment"/>
    <customWorkbookView name="Иванов Андрей Николаевич - Личное представление" guid="{FD05CFDF-520B-4236-997B-C6A642BBBE14}" mergeInterval="0" personalView="1" maximized="1" xWindow="-8" yWindow="-8" windowWidth="1296" windowHeight="1000" tabRatio="859" activeSheetId="4"/>
    <customWorkbookView name="Малов Алексей Александрович - Личное представление" guid="{FB76EF02-6252-4AB8-B92A-387EFE2967A4}" mergeInterval="0" personalView="1" maximized="1" xWindow="-8" yWindow="-8" windowWidth="1616" windowHeight="876" tabRatio="859" activeSheetId="10"/>
    <customWorkbookView name="Сокушева Людмила Геннадьевна - Личное представление" guid="{1875BCD8-8D1B-4195-A8A0-A99E94AFB888}" mergeInterval="0" personalView="1" maximized="1" windowWidth="927" windowHeight="759" tabRatio="859" activeSheetId="1"/>
    <customWorkbookView name="Юсупов Тимур Равильевич - Личное представление" guid="{970111D9-03EB-4ED5-8227-D8E12E362983}" mergeInterval="0" personalView="1" maximized="1" xWindow="-8" yWindow="-8" windowWidth="1296" windowHeight="1010" tabRatio="859" activeSheetId="2"/>
    <customWorkbookView name="Малев Дмитрий Александрович - Личное представление" guid="{C2B7B830-32F4-4C36-984A-E9109D4AFE84}" mergeInterval="0" personalView="1" maximized="1" xWindow="-8" yWindow="-8" windowWidth="1296" windowHeight="1000" tabRatio="859" activeSheetId="11"/>
    <customWorkbookView name="Подольских Андрей Владимирович - Личное представление" guid="{92B973D7-8321-49BB-8DB7-C0B176FC9C83}" mergeInterval="0" personalView="1" maximized="1" windowWidth="1276" windowHeight="759" tabRatio="859" activeSheetId="1"/>
    <customWorkbookView name="Лепехов Юрий Юрьевич - Личное представление" guid="{A5BB5CA1-DA00-4C8B-BCB8-7F5ABB87503F}" mergeInterval="0" personalView="1" maximized="1" xWindow="-8" yWindow="-8" windowWidth="1296" windowHeight="1000" tabRatio="859" activeSheetId="12"/>
    <customWorkbookView name="Мартенс Фёдор Геннадьевич - Личное представление" guid="{B87B99AF-820C-4C4D-BA48-33C7D7456540}" mergeInterval="0" personalView="1" maximized="1" xWindow="-8" yWindow="-8" windowWidth="1296" windowHeight="1010" tabRatio="859" activeSheetId="6"/>
    <customWorkbookView name="Парадовская Мария Владимировна - Личное представление" guid="{A8C980B1-ADD7-4484-9ECB-6238784D9997}" mergeInterval="0" personalView="1" maximized="1" xWindow="-8" yWindow="-8" windowWidth="1296" windowHeight="1000" tabRatio="859" activeSheetId="10"/>
    <customWorkbookView name="Петриченко Олег Викторович - Личное представление" guid="{21496C87-7998-4697-A15B-3C251D98DBC9}" mergeInterval="0" personalView="1" maximized="1" windowWidth="1916" windowHeight="761" tabRatio="859" activeSheetId="1"/>
    <customWorkbookView name="  - Личное представление" guid="{F5B354E8-0DB0-4358-AD34-F8A03DF704FE}" mergeInterval="0" personalView="1" maximized="1" xWindow="1" yWindow="1" windowWidth="1276" windowHeight="779" tabRatio="859" activeSheetId="12"/>
    <customWorkbookView name="Злобин Денис Александрович - Личное представление" guid="{B7BA8EA6-7AF4-4F9F-AC30-9EB1A2E26C88}" mergeInterval="0" personalView="1" maximized="1" xWindow="-8" yWindow="-8" windowWidth="1696" windowHeight="1026" tabRatio="859" activeSheetId="10"/>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24" i="13" l="1"/>
  <c r="R24" i="13"/>
  <c r="J24" i="13"/>
  <c r="C24" i="13"/>
  <c r="V52" i="13"/>
  <c r="R52" i="13"/>
  <c r="C56" i="13"/>
  <c r="C27" i="13" l="1"/>
  <c r="V30" i="13"/>
  <c r="R30" i="13"/>
  <c r="C30" i="13"/>
  <c r="V34" i="13" l="1"/>
  <c r="R34" i="13"/>
  <c r="C34" i="13"/>
  <c r="V32" i="13"/>
  <c r="R32" i="13"/>
  <c r="C32" i="13"/>
  <c r="C31" i="13"/>
  <c r="E15" i="4" l="1"/>
  <c r="N30" i="13" l="1"/>
  <c r="J30" i="13"/>
  <c r="E30" i="13"/>
  <c r="Z31" i="13" l="1"/>
  <c r="AA31" i="13"/>
  <c r="Z32" i="13"/>
  <c r="AA32" i="13"/>
  <c r="Z33" i="13"/>
  <c r="AA33" i="13"/>
  <c r="Z34" i="13"/>
  <c r="AA34" i="13"/>
  <c r="Z35" i="13"/>
  <c r="AA35" i="13"/>
  <c r="AA63" i="13" l="1"/>
  <c r="AA61" i="13"/>
  <c r="AA56" i="13"/>
  <c r="Z56" i="13"/>
  <c r="AA55" i="13"/>
  <c r="Z55" i="13"/>
  <c r="Z54" i="13"/>
  <c r="AA53" i="13"/>
  <c r="Z53" i="13"/>
  <c r="Z52" i="13"/>
  <c r="C52" i="13" s="1"/>
  <c r="AA46" i="13"/>
  <c r="Z46" i="13"/>
  <c r="Z45" i="13"/>
  <c r="AA44" i="13"/>
  <c r="Z44" i="13"/>
  <c r="AA41" i="13"/>
  <c r="Z41" i="13"/>
  <c r="AA40" i="13"/>
  <c r="Z40" i="13"/>
  <c r="AA39" i="13"/>
  <c r="AA38" i="13"/>
  <c r="Z38" i="13"/>
  <c r="AA36" i="13"/>
  <c r="Z36" i="13"/>
  <c r="D30" i="13"/>
  <c r="AA30" i="13"/>
  <c r="Z30" i="13"/>
  <c r="C46" i="1" s="1"/>
  <c r="AA29" i="13"/>
  <c r="Z29" i="13"/>
  <c r="AA28" i="13"/>
  <c r="Z28" i="13"/>
  <c r="AA27" i="13"/>
  <c r="Z27" i="13"/>
  <c r="E27" i="13" s="1"/>
  <c r="Z26" i="13"/>
  <c r="AA26" i="13"/>
  <c r="N24" i="13"/>
  <c r="E24" i="13" l="1"/>
  <c r="Z24" i="13"/>
  <c r="C45" i="1" s="1"/>
  <c r="AA45" i="13"/>
  <c r="Z37" i="13"/>
  <c r="AA47" i="13"/>
  <c r="Z47" i="13"/>
  <c r="C47" i="13" s="1"/>
  <c r="AA24" i="13"/>
  <c r="AA25" i="13"/>
  <c r="Z48" i="13"/>
  <c r="Z61" i="13"/>
  <c r="Z25" i="13"/>
  <c r="Z49" i="13"/>
  <c r="AA54" i="13"/>
  <c r="Z63" i="13"/>
  <c r="Z39" i="13"/>
  <c r="C39" i="13" s="1"/>
  <c r="AA48" i="13"/>
  <c r="AA49" i="13"/>
  <c r="AA37" i="13"/>
  <c r="A9" i="12"/>
  <c r="A9" i="11"/>
  <c r="A8" i="13"/>
  <c r="A9" i="9"/>
  <c r="A9" i="8"/>
  <c r="A9" i="7"/>
  <c r="A8" i="6"/>
  <c r="A9" i="5"/>
  <c r="A10" i="3"/>
  <c r="A8" i="2"/>
  <c r="A15" i="5" l="1"/>
  <c r="A11" i="13" l="1"/>
  <c r="A14" i="13"/>
  <c r="I54" i="9" l="1"/>
  <c r="B27" i="12" l="1"/>
  <c r="B51" i="12"/>
  <c r="B53" i="12"/>
  <c r="A4" i="6"/>
  <c r="A5" i="5"/>
  <c r="A5" i="9" s="1"/>
  <c r="A5" i="4"/>
  <c r="A6" i="3"/>
  <c r="A4" i="2"/>
  <c r="A5" i="7" l="1"/>
  <c r="A5" i="8"/>
  <c r="A5" i="12" l="1"/>
  <c r="A5" i="11"/>
  <c r="E12" i="4" l="1"/>
  <c r="A12" i="7"/>
  <c r="A15" i="7"/>
  <c r="A11" i="6"/>
  <c r="A14" i="6"/>
  <c r="A13" i="3"/>
  <c r="A16" i="3"/>
  <c r="A14" i="2"/>
  <c r="A11" i="2"/>
  <c r="A12" i="12"/>
  <c r="A12" i="11"/>
  <c r="A12" i="9"/>
  <c r="A12" i="8"/>
  <c r="A12" i="5"/>
  <c r="A15" i="12"/>
  <c r="B21" i="12" s="1"/>
  <c r="A15" i="11"/>
  <c r="A15" i="9"/>
  <c r="A15" i="8"/>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<sst xmlns="http://schemas.openxmlformats.org/spreadsheetml/2006/main" count="1147" uniqueCount="561">
  <si>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</si>
  <si>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</si>
  <si>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</si>
  <si>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</si>
  <si>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</si>
  <si>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</si>
  <si>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</si>
  <si>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</si>
  <si>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</si>
  <si>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</si>
  <si>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</si>
  <si>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</si>
  <si>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</si>
  <si>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</si>
  <si>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</si>
  <si>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</si>
  <si>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</si>
  <si>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</si>
  <si>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</si>
  <si>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</si>
  <si>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</si>
  <si>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</si>
  <si>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</si>
  <si>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</si>
  <si>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</si>
  <si>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</si>
  <si>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</si>
  <si>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</si>
  <si>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</si>
  <si>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</si>
  <si>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</si>
  <si>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</si>
  <si>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</si>
  <si>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</si>
  <si>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</si>
  <si>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</si>
  <si>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</si>
  <si>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</si>
  <si>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</si>
  <si>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</si>
  <si>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</si>
  <si>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</si>
  <si>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</si>
  <si>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</si>
  <si>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</si>
  <si>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</si>
  <si>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</si>
  <si>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</si>
  <si>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</si>
  <si>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</si>
  <si>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</si>
  <si>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</si>
  <si>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</si>
  <si>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</si>
  <si>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</si>
  <si>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</si>
  <si>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</si>
  <si>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</si>
  <si>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</si>
  <si>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</si>
  <si>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</si>
  <si>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</si>
  <si>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</si>
  <si>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</si>
  <si>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</si>
  <si>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</si>
  <si>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</si>
  <si>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</si>
  <si>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</si>
  <si>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</si>
  <si>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</si>
  <si>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</si>
  <si>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</si>
  <si>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</si>
  <si>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</si>
  <si>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</si>
  <si>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</si>
  <si>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</si>
  <si>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</si>
  <si>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</si>
  <si>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</si>
  <si>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</si>
  <si>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</si>
  <si>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</si>
  <si>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</si>
  <si>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</si>
  <si>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</si>
  <si>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</si>
  <si>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</si>
  <si>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</si>
  <si>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</si>
  <si>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</si>
  <si>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</si>
  <si>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</si>
  <si>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</si>
  <si>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</si>
  <si>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</si>
  <si>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</si>
  <si>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</si>
  <si>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</si>
  <si>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</si>
  <si>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</si>
  <si>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</si>
  <si>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</si>
  <si>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</si>
  <si>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</si>
  <si>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</si>
  <si>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</si>
  <si>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</si>
  <si>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</si>
  <si>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</si>
  <si>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</si>
  <si>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</si>
  <si>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</si>
  <si>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</si>
  <si>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</si>
  <si>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</si>
  <si>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</si>
  <si>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</si>
  <si>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</si>
  <si>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</si>
  <si>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</si>
  <si>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</si>
  <si>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</si>
  <si>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</si>
  <si>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</si>
  <si>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</si>
  <si>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</si>
  <si>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</si>
  <si>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</si>
  <si>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</si>
  <si>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</si>
  <si>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</si>
  <si>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</si>
  <si>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</si>
  <si>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</si>
  <si>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</si>
  <si>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</si>
  <si>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</si>
  <si>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</si>
  <si>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</si>
  <si>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</si>
  <si>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</si>
  <si>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</si>
  <si>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</si>
  <si>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</si>
  <si>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</si>
  <si>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</si>
  <si>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</si>
  <si>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</si>
  <si>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</si>
  <si>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</si>
  <si>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</si>
  <si>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</si>
  <si>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</si>
  <si>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</si>
  <si>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</si>
  <si>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</si>
  <si>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</si>
  <si>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</si>
  <si>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</si>
  <si>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</si>
  <si>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</si>
  <si>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</si>
  <si>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</si>
  <si>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</si>
  <si>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</si>
  <si>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</si>
  <si>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</si>
  <si>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</si>
  <si>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</si>
  <si>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</si>
  <si>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</si>
  <si>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</si>
  <si>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</si>
  <si>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</si>
  <si>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</si>
  <si>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</si>
  <si>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</si>
  <si>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</si>
  <si>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</si>
  <si>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</si>
  <si>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</si>
  <si>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</si>
  <si>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</si>
  <si>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</si>
  <si>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</si>
  <si>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</si>
  <si>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</si>
  <si>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</si>
  <si>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</si>
  <si>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</si>
  <si>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</si>
  <si>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</si>
  <si>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</si>
  <si>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</si>
  <si>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</si>
  <si>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</si>
  <si>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</si>
  <si>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</si>
  <si>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</si>
  <si>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</si>
  <si>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</si>
  <si>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</si>
  <si>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</si>
  <si>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</si>
  <si>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</si>
  <si>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</si>
  <si>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</si>
  <si>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</si>
  <si>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</si>
  <si>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</si>
  <si>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</si>
  <si>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</si>
  <si>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</si>
  <si>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</si>
  <si>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</si>
  <si>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</si>
  <si>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</si>
  <si>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</si>
  <si>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</si>
  <si>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</si>
  <si>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</si>
  <si>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</si>
  <si>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</si>
  <si>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</si>
  <si>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</si>
  <si>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</si>
  <si>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</si>
  <si>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</si>
  <si>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</si>
  <si>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</si>
  <si>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</si>
  <si>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</si>
  <si>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</si>
  <si>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</si>
  <si>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</si>
  <si>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</si>
  <si>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</si>
  <si>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</si>
  <si>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</si>
  <si>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</si>
  <si>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</si>
  <si>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</si>
  <si>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</si>
  <si>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</si>
  <si>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</si>
  <si>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</si>
  <si>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</si>
  <si>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</si>
  <si>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</si>
  <si>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</si>
  <si>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</si>
  <si>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</si>
  <si>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</si>
  <si>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</si>
  <si>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</si>
  <si>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</si>
  <si>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</si>
  <si>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</si>
  <si>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</si>
  <si>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</si>
  <si>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</si>
  <si>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</si>
  <si>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</si>
  <si>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</si>
  <si>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</si>
  <si>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</si>
  <si>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</si>
  <si>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</si>
  <si>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</si>
  <si>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</si>
  <si>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</si>
  <si>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</si>
  <si>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</si>
  <si>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</si>
  <si>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</si>
  <si>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</si>
  <si>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</si>
  <si>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</si>
  <si>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</si>
  <si>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</si>
  <si>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</si>
  <si>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</si>
  <si>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</si>
  <si>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</si>
  <si>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</si>
  <si>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</si>
  <si>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</si>
  <si>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</si>
  <si>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</si>
  <si>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</si>
  <si>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</si>
  <si>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</si>
  <si>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</si>
  <si>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</si>
  <si>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</si>
  <si>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</si>
  <si>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</si>
  <si>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</si>
  <si>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</si>
  <si>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</si>
  <si>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</si>
  <si>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</si>
  <si>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</si>
  <si>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</si>
  <si>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</si>
  <si>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</si>
  <si>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</si>
  <si>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</si>
  <si>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</si>
  <si>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</si>
  <si>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</si>
  <si>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</si>
  <si>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</si>
  <si>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</si>
  <si>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</si>
  <si>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</si>
  <si>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</si>
  <si>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</si>
  <si>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</si>
  <si>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</si>
  <si>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</si>
  <si>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</si>
  <si>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</si>
  <si>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</si>
  <si>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</si>
  <si>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</si>
  <si>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</si>
  <si>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</si>
  <si>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</si>
  <si>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</si>
  <si>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</si>
  <si>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</si>
  <si>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</si>
  <si>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</si>
  <si>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</si>
  <si>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</si>
  <si>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</si>
  <si>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</si>
  <si>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</si>
  <si>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</si>
  <si>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</si>
  <si>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</si>
  <si>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</si>
  <si>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</si>
  <si>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</si>
  <si>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</si>
  <si>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</si>
  <si>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</si>
  <si>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</si>
  <si>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</si>
  <si>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</si>
  <si>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</si>
  <si>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</si>
  <si>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</si>
  <si>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</si>
  <si>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</si>
  <si>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</si>
  <si>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</si>
  <si>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</si>
  <si>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</si>
  <si>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</si>
  <si>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</si>
  <si>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</si>
  <si>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</si>
  <si>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</si>
  <si>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</si>
  <si>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</si>
  <si>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</si>
  <si>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</si>
  <si>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</si>
  <si>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</si>
  <si>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</si>
  <si>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</si>
  <si>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</si>
  <si>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</si>
  <si>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</si>
  <si>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</si>
  <si>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</si>
  <si>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</si>
  <si>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</si>
  <si>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</si>
  <si>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</si>
  <si>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</si>
  <si>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</si>
  <si>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</si>
  <si>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</si>
  <si>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</si>
  <si>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</si>
  <si>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</si>
  <si>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</si>
  <si>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</si>
  <si>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</si>
  <si>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</si>
  <si>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</si>
  <si>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</si>
  <si>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</si>
  <si>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</si>
  <si>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</si>
  <si>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</si>
  <si>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</si>
  <si>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</si>
  <si>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</si>
  <si>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</si>
  <si>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</si>
  <si>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</si>
  <si>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</si>
  <si>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</si>
  <si>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</si>
  <si>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</si>
  <si>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</si>
  <si>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</si>
  <si>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</si>
  <si>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</si>
  <si>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</si>
  <si>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</si>
  <si>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</si>
  <si>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</si>
  <si>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</si>
  <si>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</si>
  <si>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</si>
  <si>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</si>
  <si>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</si>
  <si>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</si>
  <si>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</si>
  <si>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</si>
  <si>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</si>
  <si>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</si>
  <si>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</si>
  <si>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</si>
  <si>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</si>
  <si>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</si>
  <si>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</si>
  <si>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</si>
  <si>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</si>
  <si>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</si>
  <si>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</si>
  <si>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</si>
  <si>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</si>
  <si>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</si>
  <si>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</si>
  <si>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</si>
  <si>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</si>
  <si>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</si>
  <si>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</si>
  <si>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</si>
  <si>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</si>
  <si>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</si>
  <si>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</si>
  <si>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</si>
  <si>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</si>
  <si>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</si>
  <si>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</si>
  <si>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</si>
  <si>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</si>
  <si>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</si>
  <si>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</si>
  <si>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</si>
  <si>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</si>
  <si>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</si>
  <si>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</si>
  <si>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</si>
  <si>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</si>
  <si>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</si>
  <si>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</si>
  <si>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</si>
  <si>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</si>
  <si>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</si>
  <si>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</si>
  <si>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</si>
  <si>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</si>
  <si>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</si>
  <si>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</si>
  <si>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</si>
  <si>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</si>
  <si>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</si>
  <si>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</si>
  <si>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</si>
  <si>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</si>
  <si>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</si>
  <si>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</si>
  <si>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</si>
  <si>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</si>
  <si>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         (наименование инвестиционного проекта)+A16</t>
  </si>
  <si>
    <t>от «01» декабря 2009г. №977</t>
  </si>
  <si>
    <t>Приложение  № 1</t>
  </si>
  <si>
    <t>Не требуется</t>
  </si>
  <si>
    <t>Не определено</t>
  </si>
  <si>
    <t>Приложение  № 3.3</t>
  </si>
  <si>
    <t>Приложение  № 5</t>
  </si>
  <si>
    <t>Приложение  № 6.1</t>
  </si>
  <si>
    <t>Приложение  № 7</t>
  </si>
  <si>
    <t>Приложение  № 8</t>
  </si>
  <si>
    <t>Приложение  № 4</t>
  </si>
  <si>
    <t>Приложение  № 3.4</t>
  </si>
  <si>
    <t>Приложение  № 3.2</t>
  </si>
  <si>
    <t>Приложение  № 3.1</t>
  </si>
  <si>
    <t>Приложение  № 2</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</si>
  <si>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</si>
  <si>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</si>
  <si>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Не планируется</t>
  </si>
  <si>
    <t>Не требуется, ст. 45 Градостроительного кодекса РФ</t>
  </si>
  <si>
    <t>Не требуется, Глава V.6 Земельного кодекса РФ</t>
  </si>
  <si>
    <t>срок не подошел</t>
  </si>
  <si>
    <t>не требуется ст.49 Градостроительного кодекса</t>
  </si>
  <si>
    <t>Не требуется,Федеральный закон от 23.11.1995 № 174-ФЗ "Об экологической экспертизе"</t>
  </si>
  <si>
    <t>не требуется</t>
  </si>
  <si>
    <t>Не требуется, ст. 49 Земельного кодекса РФ</t>
  </si>
  <si>
    <t xml:space="preserve">Не требуется Постановление Правительства РФ от 30.04.2013 N 382 (ред. от 07.12.2015) </t>
  </si>
  <si>
    <t>не предусмотрено</t>
  </si>
  <si>
    <t>4х35</t>
  </si>
  <si>
    <t>нд</t>
  </si>
  <si>
    <t>всего в год (-1), в том числе:</t>
  </si>
  <si>
    <t>н/д</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</si>
  <si>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</si>
  <si>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</si>
  <si>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</si>
  <si>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</si>
  <si>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</si>
  <si>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</si>
  <si>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</si>
  <si>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</si>
  <si>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</si>
  <si>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</si>
  <si>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</si>
  <si>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</si>
  <si>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</si>
  <si>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</si>
  <si>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</si>
  <si>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</si>
  <si>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</si>
  <si>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</si>
  <si>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да</t>
  </si>
  <si>
    <t xml:space="preserve">
План</t>
  </si>
  <si>
    <t>без изменений</t>
  </si>
  <si>
    <t>Сметная стоимость проекта в ценах ____года с НДС, млн. руб.</t>
  </si>
  <si>
    <t>П</t>
  </si>
  <si>
    <t xml:space="preserve">Развитие электрической сети/усиление существующей электрической сети, связанное с подключением новых потребителей </t>
  </si>
  <si>
    <t>объем заключенного договора в ценах ____ года с НДС, млн. руб.</t>
  </si>
  <si>
    <t>Реконструкция</t>
  </si>
  <si>
    <t>IV</t>
  </si>
  <si>
    <t>2023 год</t>
  </si>
  <si>
    <t>2025 год</t>
  </si>
  <si>
    <t>Сводный сметный расчет</t>
  </si>
  <si>
    <t>1.2.2.1</t>
  </si>
  <si>
    <t xml:space="preserve">Замена существующего оборудования с целью повышения надежности электроснабжения потребителей.
Снижение затрат на ремонт и обслуживание смотированного оборудования.
Снижение вероятности возникновения аварийных ситуаций.
</t>
  </si>
  <si>
    <t>Повышение надежности электроснабжения, снижение аварийности</t>
  </si>
  <si>
    <t>Год раскрытия информации:  2023 год</t>
  </si>
  <si>
    <t>Экспериментально-производственного комбината Уральского федерального университета имени первого Президента России Б.Н.Ельцина</t>
  </si>
  <si>
    <t>N_EPK_URFU_P66</t>
  </si>
  <si>
    <t>Свердловская область</t>
  </si>
  <si>
    <t>Пригородный район, п. Уралец</t>
  </si>
  <si>
    <t>Реконструкция ВЛ-35 кВ л.Белогорье-Висим 1</t>
  </si>
  <si>
    <t>2024 год</t>
  </si>
  <si>
    <t xml:space="preserve"> 2026 год</t>
  </si>
  <si>
    <t>2027 год</t>
  </si>
  <si>
    <t>по состоянию на 01.01.2023 года</t>
  </si>
  <si>
    <t>Свердловская обл., Пригородный район, п. Уралец</t>
  </si>
  <si>
    <t>Год раскрытия информации: 2023 год</t>
  </si>
  <si>
    <t>установка новых ж/б опор - 4 шт
демонтаж провода АС 35мм2 - 0,48км
монтаж провода  СИП-3 70мм2 - 0,48км
демонтаж линейной арматуры АС - 4 шт
монтаж линейной арматуры СИП - 4 шт
демонтаж грозозащитных тросов - 0,96км
монтаж грозозащитных тросов - 0,48м
вырубка просеки - 1,44га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</si>
</sst>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Calibri"/>
      <family val="2"/>
      <charset val="204"/>
    </font>
    <font>
      <sz val="10"/>
      <color theme="1"/>
      <name val="Calibri"/>
      <family val="2"/>
      <charset val="204"/>
    </font>
    <font>
      <sz val="12"/>
      <name val="Calibri"/>
      <family val="2"/>
      <charset val="204"/>
      <scheme val="minor"/>
    </font>
    <font>
      <sz val="11"/>
      <color rgb="FF000000"/>
      <name val="Calibri"/>
      <family val="2"/>
      <charset val="204"/>
    </font>
    <font>
      <sz val="10"/>
      <color rgb="FF000000"/>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style="thin">
        <color indexed="64"/>
      </top>
      <bottom style="thin">
        <color indexed="64"/>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1" fillId="0" borderId="0" applyFont="0" applyFill="0" applyBorder="0" applyAlignment="0" applyProtection="0"/>
    <xf numFmtId="0" fontId="45" fillId="0" borderId="0"/>
    <xf numFmtId="0" fontId="70" fillId="0" borderId="0"/>
    <xf numFmtId="0" fontId="48" fillId="0" borderId="0"/>
    <xf numFmtId="0" fontId="70" fillId="0" borderId="0"/>
    <xf numFmtId="164" fontId="48" fillId="0" borderId="0" applyFont="0" applyFill="0" applyBorder="0" applyAlignment="0" applyProtection="0"/>
    <xf numFmtId="0" fontId="48" fillId="0" borderId="0"/>
    <xf numFmtId="0" fontId="48" fillId="0" borderId="0"/>
    <xf numFmtId="0" fontId="48" fillId="0" borderId="0"/>
    <xf numFmtId="0" fontId="48" fillId="0" borderId="0"/>
    <xf numFmtId="0" fontId="48" fillId="0" borderId="0"/>
    <xf numFmtId="0" fontId="71" fillId="0" borderId="0"/>
    <xf numFmtId="0" fontId="48" fillId="0" borderId="0"/>
    <xf numFmtId="0" fontId="71" fillId="0" borderId="0"/>
    <xf numFmtId="0" fontId="4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50"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3" fillId="24" borderId="0" xfId="1" applyFill="1" applyBorder="1"/>
    <xf numFmtId="0" fontId="3" fillId="24" borderId="0" xfId="1" applyFill="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4" fontId="56" fillId="0" borderId="1" xfId="50" applyNumberFormat="1"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49" fontId="56" fillId="0" borderId="1" xfId="50" applyNumberFormat="1" applyFont="1" applyFill="1" applyBorder="1" applyAlignment="1">
      <alignment horizontal="center" vertical="center"/>
    </xf>
    <xf numFmtId="0" fontId="56" fillId="0" borderId="2" xfId="50" applyFont="1" applyFill="1" applyBorder="1" applyAlignment="1">
      <alignment horizontal="center" vertical="center"/>
    </xf>
    <xf numFmtId="0" fontId="56" fillId="0" borderId="6" xfId="50" applyFont="1" applyFill="1" applyBorder="1" applyAlignment="1">
      <alignment horizontal="center" vertical="center"/>
    </xf>
    <xf numFmtId="0" fontId="56" fillId="0" borderId="29" xfId="50" applyFont="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4" xfId="50" applyFont="1" applyFill="1" applyBorder="1" applyAlignment="1">
      <alignment horizontal="center" vertical="center"/>
    </xf>
    <xf numFmtId="0" fontId="2" fillId="0" borderId="51" xfId="0" applyFont="1" applyBorder="1" applyAlignment="1">
      <alignment horizontal="center" vertical="center"/>
    </xf>
    <xf numFmtId="0" fontId="2" fillId="0" borderId="51" xfId="0" applyFont="1" applyBorder="1" applyAlignment="1">
      <alignment horizontal="center" vertical="center" wrapText="1"/>
    </xf>
    <xf numFmtId="0" fontId="11" fillId="0" borderId="51" xfId="2" applyFont="1" applyFill="1" applyBorder="1" applyAlignment="1">
      <alignment horizontal="center" vertical="center" wrapText="1"/>
    </xf>
    <xf numFmtId="0" fontId="43" fillId="0" borderId="50" xfId="2" applyFont="1" applyFill="1" applyBorder="1" applyAlignment="1">
      <alignment horizontal="center" vertical="center" textRotation="90" wrapText="1"/>
    </xf>
    <xf numFmtId="49" fontId="43" fillId="0" borderId="50" xfId="2" applyNumberFormat="1" applyFont="1" applyFill="1" applyBorder="1" applyAlignment="1">
      <alignment horizontal="center" vertical="center" wrapText="1"/>
    </xf>
    <xf numFmtId="0" fontId="43" fillId="0" borderId="50" xfId="2" applyFont="1" applyFill="1" applyBorder="1" applyAlignment="1">
      <alignment horizontal="left" vertical="center" wrapText="1"/>
    </xf>
    <xf numFmtId="49" fontId="11" fillId="0" borderId="50" xfId="2" applyNumberFormat="1" applyFont="1" applyFill="1" applyBorder="1" applyAlignment="1">
      <alignment horizontal="center" vertical="center" wrapText="1"/>
    </xf>
    <xf numFmtId="0" fontId="11" fillId="0" borderId="50" xfId="2" applyFont="1" applyFill="1" applyBorder="1" applyAlignment="1">
      <alignment horizontal="left" vertical="center" wrapText="1"/>
    </xf>
    <xf numFmtId="0" fontId="48" fillId="0" borderId="50" xfId="45" applyFont="1" applyFill="1" applyBorder="1" applyAlignment="1">
      <alignment horizontal="left" vertical="center" wrapText="1"/>
    </xf>
    <xf numFmtId="0" fontId="44" fillId="0" borderId="50" xfId="45"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50" xfId="0" applyFont="1" applyFill="1" applyBorder="1" applyAlignment="1">
      <alignment wrapText="1"/>
    </xf>
    <xf numFmtId="0" fontId="7" fillId="0" borderId="1" xfId="1" applyFont="1" applyFill="1" applyBorder="1" applyAlignment="1">
      <alignment horizontal="left" vertical="center" wrapText="1"/>
    </xf>
    <xf numFmtId="0" fontId="7" fillId="0" borderId="1" xfId="1" applyFont="1" applyFill="1" applyBorder="1" applyAlignment="1">
      <alignment vertical="center" wrapText="1"/>
    </xf>
    <xf numFmtId="0" fontId="7" fillId="0" borderId="50" xfId="1" applyFont="1" applyFill="1" applyBorder="1" applyAlignment="1">
      <alignment vertical="center" wrapText="1"/>
    </xf>
    <xf numFmtId="0" fontId="11" fillId="0" borderId="0" xfId="2" applyFont="1" applyFill="1"/>
    <xf numFmtId="0" fontId="11" fillId="0" borderId="0" xfId="62" applyFont="1" applyFill="1" applyAlignment="1">
      <alignment horizontal="left"/>
    </xf>
    <xf numFmtId="0" fontId="11" fillId="0" borderId="0" xfId="49" applyFont="1" applyFill="1"/>
    <xf numFmtId="0" fontId="11" fillId="0" borderId="0" xfId="1" applyFont="1" applyFill="1" applyBorder="1"/>
    <xf numFmtId="0" fontId="11" fillId="0" borderId="0" xfId="0" applyFont="1" applyFill="1"/>
    <xf numFmtId="0" fontId="3" fillId="0" borderId="0" xfId="1" applyFill="1" applyBorder="1"/>
    <xf numFmtId="49" fontId="11" fillId="0" borderId="1" xfId="62" applyNumberFormat="1" applyFont="1" applyBorder="1" applyAlignment="1">
      <alignment horizontal="center" vertical="center" wrapText="1"/>
    </xf>
    <xf numFmtId="0" fontId="43" fillId="0" borderId="50" xfId="62" applyFont="1" applyBorder="1" applyAlignment="1">
      <alignment horizontal="center" vertical="center"/>
    </xf>
    <xf numFmtId="0" fontId="11" fillId="0" borderId="0" xfId="2" applyFont="1" applyFill="1"/>
    <xf numFmtId="0" fontId="4" fillId="0" borderId="0" xfId="1" applyFont="1" applyFill="1" applyBorder="1" applyAlignment="1">
      <alignment vertical="center"/>
    </xf>
    <xf numFmtId="0" fontId="11" fillId="0" borderId="0" xfId="2" applyNumberFormat="1" applyFont="1"/>
    <xf numFmtId="0" fontId="40" fillId="0" borderId="0" xfId="1" applyFont="1" applyAlignment="1">
      <alignment vertical="center"/>
    </xf>
    <xf numFmtId="0" fontId="63" fillId="0" borderId="0" xfId="2" applyFont="1" applyFill="1" applyAlignment="1">
      <alignment vertical="center"/>
    </xf>
    <xf numFmtId="0" fontId="63" fillId="0" borderId="0" xfId="2" applyNumberFormat="1" applyFont="1" applyFill="1" applyAlignment="1">
      <alignment vertical="center"/>
    </xf>
    <xf numFmtId="0" fontId="12" fillId="0" borderId="0" xfId="2" applyFont="1" applyFill="1" applyAlignment="1"/>
    <xf numFmtId="0" fontId="11" fillId="0" borderId="0" xfId="2" applyNumberFormat="1" applyFont="1" applyFill="1"/>
    <xf numFmtId="0" fontId="43" fillId="0" borderId="0" xfId="52" applyFont="1" applyAlignment="1"/>
    <xf numFmtId="0" fontId="11" fillId="0" borderId="0" xfId="2" applyNumberFormat="1" applyFont="1" applyFill="1" applyBorder="1" applyAlignment="1">
      <alignment wrapText="1"/>
    </xf>
    <xf numFmtId="0" fontId="0" fillId="0" borderId="50" xfId="0" applyBorder="1" applyAlignment="1">
      <alignment horizontal="center" vertical="center" wrapText="1"/>
    </xf>
    <xf numFmtId="0" fontId="0" fillId="0" borderId="50" xfId="0" applyFill="1" applyBorder="1" applyAlignment="1">
      <alignment horizontal="center" vertical="center" wrapText="1"/>
    </xf>
    <xf numFmtId="0" fontId="0" fillId="0" borderId="50" xfId="0" applyBorder="1" applyAlignment="1">
      <alignment horizontal="center" vertical="center"/>
    </xf>
    <xf numFmtId="0" fontId="0" fillId="0" borderId="50" xfId="0" applyFill="1" applyBorder="1" applyAlignment="1">
      <alignment horizontal="center" vertical="center"/>
    </xf>
    <xf numFmtId="0" fontId="0" fillId="0" borderId="50" xfId="0" applyFill="1" applyBorder="1" applyAlignment="1">
      <alignment horizontal="center"/>
    </xf>
    <xf numFmtId="0" fontId="67" fillId="0" borderId="50" xfId="0" applyFont="1" applyFill="1" applyBorder="1" applyAlignment="1">
      <alignment vertical="center" wrapText="1"/>
    </xf>
    <xf numFmtId="168" fontId="0" fillId="0" borderId="50" xfId="0" applyNumberFormat="1" applyBorder="1" applyAlignment="1">
      <alignment horizontal="center" vertical="center" wrapText="1"/>
    </xf>
    <xf numFmtId="0" fontId="67" fillId="0" borderId="50" xfId="0" applyFont="1" applyFill="1" applyBorder="1" applyAlignment="1">
      <alignment horizontal="center" vertical="center" wrapText="1"/>
    </xf>
    <xf numFmtId="169" fontId="0" fillId="0" borderId="50" xfId="0" applyNumberFormat="1" applyBorder="1" applyAlignment="1">
      <alignment horizontal="center" vertical="center" wrapText="1"/>
    </xf>
    <xf numFmtId="0" fontId="0" fillId="25" borderId="50" xfId="0" applyFill="1" applyBorder="1" applyAlignment="1">
      <alignment horizontal="center" vertical="center"/>
    </xf>
    <xf numFmtId="0" fontId="0" fillId="25" borderId="50" xfId="0" applyFont="1" applyFill="1" applyBorder="1" applyAlignment="1">
      <alignment horizontal="center"/>
    </xf>
    <xf numFmtId="3" fontId="67" fillId="0" borderId="50" xfId="0" applyNumberFormat="1" applyFont="1" applyFill="1" applyBorder="1" applyAlignment="1">
      <alignment horizontal="center" vertical="center" wrapText="1"/>
    </xf>
    <xf numFmtId="0" fontId="68" fillId="0" borderId="50" xfId="0" applyFont="1" applyFill="1" applyBorder="1" applyAlignment="1">
      <alignment horizontal="center" vertical="center" wrapText="1"/>
    </xf>
    <xf numFmtId="49" fontId="7" fillId="0" borderId="50" xfId="1" applyNumberFormat="1" applyFont="1" applyBorder="1" applyAlignment="1">
      <alignment horizontal="center" vertical="center"/>
    </xf>
    <xf numFmtId="0" fontId="43" fillId="0" borderId="50"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7" fillId="25" borderId="50" xfId="49" applyFont="1" applyFill="1" applyBorder="1" applyAlignment="1">
      <alignment horizontal="center" vertical="center"/>
    </xf>
    <xf numFmtId="0" fontId="43" fillId="0" borderId="50" xfId="2" applyNumberFormat="1" applyFont="1" applyFill="1" applyBorder="1" applyAlignment="1">
      <alignment horizontal="center" vertical="center" textRotation="90" wrapText="1"/>
    </xf>
    <xf numFmtId="4" fontId="11" fillId="0" borderId="50" xfId="2" applyNumberFormat="1" applyFont="1" applyFill="1" applyBorder="1" applyAlignment="1">
      <alignment horizontal="center" vertical="center" wrapText="1"/>
    </xf>
    <xf numFmtId="0" fontId="11" fillId="0" borderId="50" xfId="2" applyNumberFormat="1" applyFont="1" applyFill="1" applyBorder="1" applyAlignment="1">
      <alignment horizontal="center" vertical="center" wrapText="1"/>
    </xf>
    <xf numFmtId="0" fontId="43" fillId="0" borderId="50" xfId="2" applyNumberFormat="1" applyFont="1" applyFill="1" applyBorder="1" applyAlignment="1">
      <alignment horizontal="center" vertical="center" wrapText="1"/>
    </xf>
    <xf numFmtId="4" fontId="11" fillId="0" borderId="50" xfId="67" applyNumberFormat="1" applyFont="1" applyFill="1" applyBorder="1" applyAlignment="1">
      <alignment horizontal="center" vertical="center"/>
    </xf>
    <xf numFmtId="0" fontId="43" fillId="0" borderId="50" xfId="2" applyNumberFormat="1" applyFont="1" applyFill="1" applyBorder="1" applyAlignment="1">
      <alignment horizontal="center" vertical="top" wrapText="1"/>
    </xf>
    <xf numFmtId="0" fontId="11" fillId="0" borderId="50" xfId="2" applyFont="1" applyFill="1" applyBorder="1" applyAlignment="1">
      <alignment horizontal="center" vertical="center"/>
    </xf>
    <xf numFmtId="0" fontId="11" fillId="0" borderId="50" xfId="2" applyFont="1" applyFill="1" applyBorder="1" applyAlignment="1">
      <alignment horizontal="center" vertical="center" wrapText="1"/>
    </xf>
    <xf numFmtId="0" fontId="11" fillId="0" borderId="50" xfId="2" applyFont="1" applyFill="1" applyBorder="1" applyAlignment="1">
      <alignment vertical="center" wrapText="1"/>
    </xf>
    <xf numFmtId="49" fontId="7" fillId="0" borderId="1" xfId="1" applyNumberFormat="1" applyFont="1" applyFill="1" applyBorder="1" applyAlignment="1">
      <alignment horizontal="center" vertical="center" wrapText="1"/>
    </xf>
    <xf numFmtId="0" fontId="69" fillId="25" borderId="50" xfId="1" applyFont="1" applyFill="1" applyBorder="1" applyAlignment="1" applyProtection="1">
      <alignment horizontal="left" vertical="center" wrapText="1"/>
      <protection locked="0" hidden="1"/>
    </xf>
    <xf numFmtId="10" fontId="41" fillId="0" borderId="49" xfId="2" quotePrefix="1" applyNumberFormat="1" applyFont="1" applyFill="1" applyBorder="1" applyAlignment="1">
      <alignment horizontal="justify" vertical="top" wrapText="1"/>
    </xf>
    <xf numFmtId="0" fontId="37" fillId="25" borderId="50" xfId="49"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7" fillId="0" borderId="0" xfId="49" applyFont="1" applyAlignment="1">
      <alignment wrapText="1"/>
    </xf>
    <xf numFmtId="4"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7" fillId="0" borderId="50" xfId="1" applyFont="1" applyFill="1" applyBorder="1" applyAlignment="1">
      <alignment horizontal="center" vertical="center" wrapText="1"/>
    </xf>
    <xf numFmtId="0" fontId="43" fillId="0" borderId="51" xfId="2" applyFont="1" applyFill="1" applyBorder="1" applyAlignment="1">
      <alignment horizontal="center" vertical="center" wrapText="1"/>
    </xf>
    <xf numFmtId="0" fontId="43" fillId="0" borderId="50" xfId="62" applyFont="1" applyFill="1" applyBorder="1" applyAlignment="1">
      <alignment horizontal="center" vertical="center"/>
    </xf>
    <xf numFmtId="0" fontId="43" fillId="0" borderId="50" xfId="62" applyFont="1" applyFill="1" applyBorder="1" applyAlignment="1">
      <alignment horizontal="center" vertical="center" wrapText="1"/>
    </xf>
    <xf numFmtId="0" fontId="11" fillId="0" borderId="0" xfId="62" applyFont="1" applyFill="1" applyAlignment="1">
      <alignment horizontal="center" vertical="center"/>
    </xf>
    <xf numFmtId="4" fontId="11" fillId="0" borderId="50" xfId="68"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50" xfId="1" applyFont="1" applyFill="1" applyBorder="1" applyAlignment="1">
      <alignment vertical="center" wrapText="1"/>
    </xf>
    <xf numFmtId="1" fontId="11" fillId="0" borderId="50"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50" xfId="2" applyFont="1" applyFill="1" applyBorder="1" applyAlignment="1">
      <alignment vertical="top" wrapText="1"/>
    </xf>
    <xf numFmtId="0" fontId="11" fillId="0" borderId="50" xfId="2" applyFont="1" applyFill="1" applyBorder="1" applyAlignment="1">
      <alignment vertical="top" wrapText="1"/>
    </xf>
    <xf numFmtId="0" fontId="11" fillId="0" borderId="50" xfId="2" applyFont="1" applyFill="1" applyBorder="1" applyAlignment="1">
      <alignment horizontal="justify" vertical="top" wrapText="1"/>
    </xf>
    <xf numFmtId="0" fontId="41" fillId="26" borderId="44" xfId="2" applyNumberFormat="1" applyFont="1" applyFill="1" applyBorder="1" applyAlignment="1">
      <alignment horizontal="justify"/>
    </xf>
    <xf numFmtId="4" fontId="11" fillId="0" borderId="50" xfId="2" applyNumberFormat="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8"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11" fillId="0" borderId="6" xfId="50" applyFont="1" applyFill="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2" xfId="2" applyFont="1" applyFill="1" applyBorder="1" applyAlignment="1">
      <alignment horizontal="center" vertical="center" wrapText="1"/>
    </xf>
    <xf numFmtId="0" fontId="43" fillId="0" borderId="57" xfId="2" applyFont="1" applyFill="1" applyBorder="1" applyAlignment="1">
      <alignment horizontal="center" vertical="center" wrapText="1"/>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5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2" applyFont="1" applyFill="1" applyBorder="1" applyAlignment="1">
      <alignment horizontal="center" vertical="center" wrapText="1"/>
    </xf>
    <xf numFmtId="0" fontId="43" fillId="0" borderId="56" xfId="2" applyFont="1" applyFill="1" applyBorder="1" applyAlignment="1">
      <alignment horizontal="center" vertical="center" wrapText="1"/>
    </xf>
    <xf numFmtId="0" fontId="43" fillId="0" borderId="54" xfId="2" applyFont="1" applyBorder="1" applyAlignment="1">
      <alignment horizontal="center" vertical="center"/>
    </xf>
    <xf numFmtId="0" fontId="43" fillId="0" borderId="22" xfId="2" applyFont="1" applyBorder="1" applyAlignment="1">
      <alignment horizontal="center" vertical="center"/>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67" fontId="3" fillId="0" borderId="50" xfId="1" applyNumberFormat="1" applyFill="1" applyBorder="1" applyAlignment="1" applyProtection="1">
      <alignment horizontal="center" vertical="center"/>
      <protection locked="0" hidden="1"/>
    </xf>
    <xf numFmtId="1" fontId="11" fillId="0" borderId="50" xfId="2" applyNumberFormat="1" applyFill="1" applyBorder="1" applyAlignment="1">
      <alignment horizontal="center" vertical="center"/>
    </xf>
    <xf numFmtId="4" fontId="11" fillId="0" borderId="50" xfId="2" applyNumberFormat="1" applyFill="1" applyBorder="1" applyAlignment="1">
      <alignment horizontal="center" vertical="center" wrapText="1"/>
    </xf>
    <xf numFmtId="2" fontId="11" fillId="0" borderId="50" xfId="2" applyNumberFormat="1" applyFont="1" applyFill="1" applyBorder="1" applyAlignment="1">
      <alignment horizontal="center" vertical="center" wrapText="1"/>
    </xf>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69" xr:uid="{00000000-0005-0000-0000-000025000000}"/>
    <cellStyle name="Обычный 11 2" xfId="74" xr:uid="{0F9A65D6-39EE-4804-BA07-97E54F70AB4B}"/>
    <cellStyle name="Обычный 11 2 3" xfId="75" xr:uid="{6197022B-4A8D-4DDA-9255-663B8931E5CE}"/>
    <cellStyle name="Обычный 12 2" xfId="40" xr:uid="{00000000-0005-0000-0000-000026000000}"/>
    <cellStyle name="Обычный 18 5" xfId="76" xr:uid="{096F0ACB-1C99-4C43-AA93-7C6F5F3D31E5}"/>
    <cellStyle name="Обычный 2" xfId="3" xr:uid="{00000000-0005-0000-0000-000027000000}"/>
    <cellStyle name="Обычный 2 10" xfId="81" xr:uid="{15E4E48E-D0D2-4F44-905F-D4856728FF1B}"/>
    <cellStyle name="Обычный 2 2" xfId="62" xr:uid="{00000000-0005-0000-0000-000028000000}"/>
    <cellStyle name="Обычный 2 2 2" xfId="79" xr:uid="{1B8944C9-702B-4CCB-A376-724C868067F8}"/>
    <cellStyle name="Обычный 2 3" xfId="80" xr:uid="{A4F53C83-396E-4173-8457-59EE886B5B83}"/>
    <cellStyle name="Обычный 3" xfId="2" xr:uid="{00000000-0005-0000-0000-000029000000}"/>
    <cellStyle name="Обычный 3 2" xfId="41" xr:uid="{00000000-0005-0000-0000-00002A000000}"/>
    <cellStyle name="Обычный 3 2 2 2" xfId="42" xr:uid="{00000000-0005-0000-0000-00002B000000}"/>
    <cellStyle name="Обычный 3 2 5" xfId="82" xr:uid="{64D8A07A-EA55-47A0-9F14-14703EC3ED21}"/>
    <cellStyle name="Обычный 3 21" xfId="63" xr:uid="{00000000-0005-0000-0000-00002C000000}"/>
    <cellStyle name="Обычный 3 3" xfId="71" xr:uid="{09187E5F-377D-41E5-9272-1E674F70D661}"/>
    <cellStyle name="Обычный 3 3 5" xfId="67" xr:uid="{00000000-0005-0000-0000-00002D000000}"/>
    <cellStyle name="Обычный 3 3 5 2" xfId="78" xr:uid="{4A36B283-CD69-44E7-B307-C7E634A3512F}"/>
    <cellStyle name="Обычный 36" xfId="77" xr:uid="{705286F2-A5F1-4E91-8AED-1AEC33B7E1AC}"/>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2" xr:uid="{7523B51E-9905-4C43-9400-E67AA7530EFB}"/>
    <cellStyle name="Обычный 8" xfId="51" xr:uid="{00000000-0005-0000-0000-000037000000}"/>
    <cellStyle name="Обычный 9" xfId="70" xr:uid="{125BCC6F-1BB4-4624-8AF5-8BFA1E31E569}"/>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14" xfId="68" xr:uid="{00000000-0005-0000-0000-000042000000}"/>
    <cellStyle name="Финансовый 2 14 2" xfId="73" xr:uid="{E176E0C6-D45D-43C8-B458-568E328F8D91}"/>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1E-2"/>
        </c:manualLayout>
      </c:layout>
      <c:overlay val="0"/>
      <c:spPr>
        <a:noFill/>
        <a:ln w="25400">
          <a:noFill/>
        </a:ln>
      </c:spPr>
    </c:title>
    <c:autoTitleDeleted val="0"/>
    <c:plotArea>
      <c:layout>
        <c:manualLayout>
          <c:layoutTarget val="inner"/>
          <c:xMode val="edge"/>
          <c:yMode val="edge"/>
          <c:x val="0.17982942779634706"/>
          <c:y val="9.9557370143548762E-2"/>
          <c:w val="0.77652950922849351"/>
          <c:h val="0.804425434475018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72-4957-B3CB-0C5771145F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72-4957-B3CB-0C5771145F87}"/>
            </c:ext>
          </c:extLst>
        </c:ser>
        <c:dLbls>
          <c:showLegendKey val="0"/>
          <c:showVal val="0"/>
          <c:showCatName val="0"/>
          <c:showSerName val="0"/>
          <c:showPercent val="0"/>
          <c:showBubbleSize val="0"/>
        </c:dLbls>
        <c:smooth val="0"/>
        <c:axId val="427790336"/>
        <c:axId val="285113744"/>
      </c:lineChart>
      <c:catAx>
        <c:axId val="427790336"/>
        <c:scaling>
          <c:orientation val="minMax"/>
        </c:scaling>
        <c:delete val="0"/>
        <c:axPos val="b"/>
        <c:numFmt formatCode="General" sourceLinked="1"/>
        <c:majorTickMark val="out"/>
        <c:minorTickMark val="none"/>
        <c:tickLblPos val="nextTo"/>
        <c:crossAx val="285113744"/>
        <c:crosses val="autoZero"/>
        <c:auto val="1"/>
        <c:lblAlgn val="ctr"/>
        <c:lblOffset val="100"/>
        <c:noMultiLvlLbl val="0"/>
      </c:catAx>
      <c:valAx>
        <c:axId val="285113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7790336"/>
        <c:crosses val="autoZero"/>
        <c:crossBetween val="between"/>
      </c:valAx>
    </c:plotArea>
    <c:legend>
      <c:legendPos val="r"/>
      <c:layout>
        <c:manualLayout>
          <c:xMode val="edge"/>
          <c:yMode val="edge"/>
          <c:x val="0.1101190476190469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 l="0.70000000000000062" r="0.70000000000000062" t="0.75000000000000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0</xdr:colOff>
      <xdr:row>29</xdr:row>
      <xdr:rowOff>38099</xdr:rowOff>
    </xdr:from>
    <xdr:to>
      <xdr:col>43</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756987</xdr:colOff>
      <xdr:row>42</xdr:row>
      <xdr:rowOff>185487</xdr:rowOff>
    </xdr:from>
    <xdr:to>
      <xdr:col>39</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6" Type="http://schemas.openxmlformats.org/officeDocument/2006/relationships/drawing" Target="../drawings/drawing1.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2" Type="http://schemas.openxmlformats.org/officeDocument/2006/relationships/printerSettings" Target="../printerSettings/printerSettings153.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5"/>
  <sheetViews>
    <sheetView view="pageBreakPreview" topLeftCell="A37" zoomScale="55" zoomScaleSheetLayoutView="55" workbookViewId="0">
      <selection activeCell="G42" sqref="G42"/>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486</v>
      </c>
      <c r="E1" s="15"/>
    </row>
    <row r="2" spans="1:20" s="11" customFormat="1" ht="18.75" customHeight="1" x14ac:dyDescent="0.3">
      <c r="A2" s="17"/>
      <c r="C2" s="14" t="s">
        <v>10</v>
      </c>
      <c r="E2" s="15"/>
    </row>
    <row r="3" spans="1:20" s="11" customFormat="1" ht="18.75" x14ac:dyDescent="0.3">
      <c r="A3" s="16"/>
      <c r="C3" s="14" t="s">
        <v>485</v>
      </c>
      <c r="E3" s="15"/>
    </row>
    <row r="4" spans="1:20" s="11" customFormat="1" ht="18.75" x14ac:dyDescent="0.3">
      <c r="A4" s="16"/>
      <c r="E4" s="15"/>
      <c r="F4" s="14"/>
    </row>
    <row r="5" spans="1:20" s="11" customFormat="1" ht="15.75" x14ac:dyDescent="0.25">
      <c r="A5" s="268" t="s">
        <v>548</v>
      </c>
      <c r="B5" s="268"/>
      <c r="C5" s="268"/>
      <c r="D5" s="150"/>
      <c r="E5" s="150"/>
      <c r="F5" s="150"/>
      <c r="G5" s="150"/>
      <c r="H5" s="150"/>
    </row>
    <row r="6" spans="1:20" s="11" customFormat="1" ht="18.75" x14ac:dyDescent="0.3">
      <c r="A6" s="16"/>
      <c r="E6" s="15"/>
      <c r="F6" s="14"/>
    </row>
    <row r="7" spans="1:20" s="11" customFormat="1" ht="18.75" x14ac:dyDescent="0.2">
      <c r="A7" s="272" t="s">
        <v>9</v>
      </c>
      <c r="B7" s="272"/>
      <c r="C7" s="27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39" customHeight="1" x14ac:dyDescent="0.2">
      <c r="A9" s="270" t="s">
        <v>549</v>
      </c>
      <c r="B9" s="270"/>
      <c r="C9" s="270"/>
      <c r="D9" s="7"/>
      <c r="E9" s="7"/>
      <c r="F9" s="7"/>
      <c r="G9" s="12"/>
      <c r="H9" s="12"/>
      <c r="I9" s="12"/>
      <c r="J9" s="12"/>
      <c r="K9" s="12"/>
      <c r="L9" s="12"/>
      <c r="M9" s="12"/>
      <c r="N9" s="12"/>
      <c r="O9" s="12"/>
      <c r="P9" s="12"/>
      <c r="Q9" s="12"/>
      <c r="R9" s="12"/>
      <c r="S9" s="12"/>
      <c r="T9" s="12"/>
    </row>
    <row r="10" spans="1:20" s="11" customFormat="1" ht="18.75" x14ac:dyDescent="0.2">
      <c r="A10" s="269" t="s">
        <v>8</v>
      </c>
      <c r="B10" s="269"/>
      <c r="C10" s="26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73" t="s">
        <v>550</v>
      </c>
      <c r="B12" s="273"/>
      <c r="C12" s="273"/>
      <c r="D12" s="7"/>
      <c r="E12" s="7"/>
      <c r="F12" s="7"/>
      <c r="G12" s="12"/>
      <c r="H12" s="12"/>
      <c r="I12" s="12"/>
      <c r="J12" s="12"/>
      <c r="K12" s="12"/>
      <c r="L12" s="12"/>
      <c r="M12" s="12"/>
      <c r="N12" s="12"/>
      <c r="O12" s="12"/>
      <c r="P12" s="12"/>
      <c r="Q12" s="12"/>
      <c r="R12" s="12"/>
      <c r="S12" s="12"/>
      <c r="T12" s="12"/>
    </row>
    <row r="13" spans="1:20" s="11" customFormat="1" ht="18.75" x14ac:dyDescent="0.2">
      <c r="A13" s="269" t="s">
        <v>7</v>
      </c>
      <c r="B13" s="269"/>
      <c r="C13" s="26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3" customFormat="1" ht="63" customHeight="1" x14ac:dyDescent="0.2">
      <c r="A15" s="270" t="s">
        <v>553</v>
      </c>
      <c r="B15" s="270"/>
      <c r="C15" s="270"/>
      <c r="D15" s="7"/>
      <c r="E15" s="7"/>
      <c r="F15" s="7"/>
      <c r="G15" s="7"/>
      <c r="H15" s="7"/>
      <c r="I15" s="7"/>
      <c r="J15" s="7"/>
      <c r="K15" s="7"/>
      <c r="L15" s="7"/>
      <c r="M15" s="7"/>
      <c r="N15" s="7"/>
      <c r="O15" s="7"/>
      <c r="P15" s="7"/>
      <c r="Q15" s="7"/>
      <c r="R15" s="7"/>
      <c r="S15" s="7"/>
      <c r="T15" s="7"/>
    </row>
    <row r="16" spans="1:20" s="3" customFormat="1" ht="15" customHeight="1" x14ac:dyDescent="0.2">
      <c r="A16" s="269" t="s">
        <v>6</v>
      </c>
      <c r="B16" s="269"/>
      <c r="C16" s="269"/>
      <c r="D16" s="5"/>
      <c r="E16" s="5"/>
      <c r="F16" s="5"/>
      <c r="G16" s="5"/>
      <c r="H16" s="5"/>
      <c r="I16" s="5"/>
      <c r="J16" s="5"/>
      <c r="K16" s="5"/>
      <c r="L16" s="5"/>
      <c r="M16" s="5"/>
      <c r="N16" s="5"/>
      <c r="O16" s="5"/>
      <c r="P16" s="5"/>
      <c r="Q16" s="5"/>
      <c r="R16" s="5"/>
      <c r="S16" s="5"/>
      <c r="T16" s="5"/>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0" t="s">
        <v>469</v>
      </c>
      <c r="B18" s="271"/>
      <c r="C18" s="27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5</v>
      </c>
      <c r="B20" s="35" t="s">
        <v>67</v>
      </c>
      <c r="C20" s="34"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4">
        <v>1</v>
      </c>
      <c r="B21" s="35">
        <v>2</v>
      </c>
      <c r="C21" s="34">
        <v>3</v>
      </c>
      <c r="D21" s="28"/>
      <c r="E21" s="28"/>
      <c r="F21" s="28"/>
      <c r="G21" s="27"/>
      <c r="H21" s="27"/>
      <c r="I21" s="27"/>
      <c r="J21" s="27"/>
      <c r="K21" s="27"/>
      <c r="L21" s="27"/>
      <c r="M21" s="27"/>
      <c r="N21" s="27"/>
      <c r="O21" s="27"/>
      <c r="P21" s="27"/>
      <c r="Q21" s="27"/>
      <c r="R21" s="26"/>
      <c r="S21" s="26"/>
      <c r="T21" s="26"/>
    </row>
    <row r="22" spans="1:20" s="30" customFormat="1" ht="39" customHeight="1" x14ac:dyDescent="0.2">
      <c r="A22" s="23" t="s">
        <v>65</v>
      </c>
      <c r="B22" s="187" t="s">
        <v>322</v>
      </c>
      <c r="C22" s="240" t="s">
        <v>545</v>
      </c>
      <c r="D22" s="33"/>
      <c r="E22" s="33"/>
      <c r="F22" s="33"/>
      <c r="G22" s="32"/>
      <c r="H22" s="32"/>
      <c r="I22" s="32"/>
      <c r="J22" s="32"/>
      <c r="K22" s="32"/>
      <c r="L22" s="32"/>
      <c r="M22" s="32"/>
      <c r="N22" s="32"/>
      <c r="O22" s="32"/>
      <c r="P22" s="32"/>
      <c r="Q22" s="32"/>
      <c r="R22" s="31"/>
      <c r="S22" s="31"/>
      <c r="T22" s="31"/>
    </row>
    <row r="23" spans="1:20" s="159" customFormat="1" ht="31.5" x14ac:dyDescent="0.25">
      <c r="A23" s="23" t="s">
        <v>63</v>
      </c>
      <c r="B23" s="188" t="s">
        <v>64</v>
      </c>
      <c r="C23" s="189" t="s">
        <v>538</v>
      </c>
      <c r="D23" s="156"/>
      <c r="E23" s="156"/>
      <c r="F23" s="156"/>
      <c r="G23" s="157"/>
      <c r="H23" s="157"/>
      <c r="I23" s="157"/>
      <c r="J23" s="157"/>
      <c r="K23" s="157"/>
      <c r="L23" s="157"/>
      <c r="M23" s="157"/>
      <c r="N23" s="157"/>
      <c r="O23" s="157"/>
      <c r="P23" s="157"/>
      <c r="Q23" s="157"/>
      <c r="R23" s="158"/>
      <c r="S23" s="158"/>
      <c r="T23" s="158"/>
    </row>
    <row r="24" spans="1:20" s="30" customFormat="1" ht="58.5" customHeight="1" x14ac:dyDescent="0.2">
      <c r="A24" s="23" t="s">
        <v>62</v>
      </c>
      <c r="B24" s="190" t="s">
        <v>418</v>
      </c>
      <c r="C24" s="191" t="s">
        <v>549</v>
      </c>
      <c r="D24" s="33"/>
      <c r="E24" s="33"/>
      <c r="F24" s="32"/>
      <c r="G24" s="32"/>
      <c r="H24" s="32"/>
      <c r="I24" s="32"/>
      <c r="J24" s="32"/>
      <c r="K24" s="32"/>
      <c r="L24" s="32"/>
      <c r="M24" s="32"/>
      <c r="N24" s="32"/>
      <c r="O24" s="32"/>
      <c r="P24" s="32"/>
      <c r="Q24" s="31"/>
      <c r="R24" s="31"/>
      <c r="S24" s="31"/>
      <c r="T24" s="31"/>
    </row>
    <row r="25" spans="1:20" s="30" customFormat="1" ht="42.75" customHeight="1" x14ac:dyDescent="0.2">
      <c r="A25" s="23" t="s">
        <v>61</v>
      </c>
      <c r="B25" s="190" t="s">
        <v>75</v>
      </c>
      <c r="C25" s="191" t="s">
        <v>551</v>
      </c>
      <c r="D25" s="33"/>
      <c r="E25" s="33"/>
      <c r="F25" s="32"/>
      <c r="G25" s="32"/>
      <c r="H25" s="32"/>
      <c r="I25" s="32"/>
      <c r="J25" s="32"/>
      <c r="K25" s="32"/>
      <c r="L25" s="32"/>
      <c r="M25" s="32"/>
      <c r="N25" s="32"/>
      <c r="O25" s="32"/>
      <c r="P25" s="32"/>
      <c r="Q25" s="31"/>
      <c r="R25" s="31"/>
      <c r="S25" s="31"/>
      <c r="T25" s="31"/>
    </row>
    <row r="26" spans="1:20" s="30" customFormat="1" ht="51.75" customHeight="1" x14ac:dyDescent="0.2">
      <c r="A26" s="23" t="s">
        <v>59</v>
      </c>
      <c r="B26" s="190" t="s">
        <v>74</v>
      </c>
      <c r="C26" s="191" t="s">
        <v>552</v>
      </c>
      <c r="D26" s="33"/>
      <c r="E26" s="33"/>
      <c r="F26" s="32"/>
      <c r="G26" s="32"/>
      <c r="H26" s="32"/>
      <c r="I26" s="32"/>
      <c r="J26" s="32"/>
      <c r="K26" s="32"/>
      <c r="L26" s="32"/>
      <c r="M26" s="32"/>
      <c r="N26" s="32"/>
      <c r="O26" s="32"/>
      <c r="P26" s="32"/>
      <c r="Q26" s="31"/>
      <c r="R26" s="31"/>
      <c r="S26" s="31"/>
      <c r="T26" s="31"/>
    </row>
    <row r="27" spans="1:20" s="30" customFormat="1" ht="42.75" customHeight="1" x14ac:dyDescent="0.2">
      <c r="A27" s="23" t="s">
        <v>58</v>
      </c>
      <c r="B27" s="190" t="s">
        <v>419</v>
      </c>
      <c r="C27" s="192" t="s">
        <v>508</v>
      </c>
      <c r="D27" s="33"/>
      <c r="E27" s="33"/>
      <c r="F27" s="32"/>
      <c r="G27" s="32"/>
      <c r="H27" s="32"/>
      <c r="I27" s="32"/>
      <c r="J27" s="32"/>
      <c r="K27" s="32"/>
      <c r="L27" s="32"/>
      <c r="M27" s="32"/>
      <c r="N27" s="32"/>
      <c r="O27" s="32"/>
      <c r="P27" s="32"/>
      <c r="Q27" s="31"/>
      <c r="R27" s="31"/>
      <c r="S27" s="31"/>
      <c r="T27" s="31"/>
    </row>
    <row r="28" spans="1:20" s="30" customFormat="1" ht="51.75" customHeight="1" x14ac:dyDescent="0.2">
      <c r="A28" s="23" t="s">
        <v>56</v>
      </c>
      <c r="B28" s="190" t="s">
        <v>420</v>
      </c>
      <c r="C28" s="192" t="s">
        <v>508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54</v>
      </c>
      <c r="B29" s="190" t="s">
        <v>421</v>
      </c>
      <c r="C29" s="192" t="s">
        <v>487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73</v>
      </c>
      <c r="B30" s="190" t="s">
        <v>422</v>
      </c>
      <c r="C30" s="192" t="s">
        <v>503</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71</v>
      </c>
      <c r="B31" s="190" t="s">
        <v>423</v>
      </c>
      <c r="C31" s="191" t="s">
        <v>487</v>
      </c>
      <c r="D31" s="33"/>
      <c r="E31" s="33"/>
      <c r="F31" s="32"/>
      <c r="G31" s="32"/>
      <c r="H31" s="32"/>
      <c r="I31" s="32"/>
      <c r="J31" s="32"/>
      <c r="K31" s="32"/>
      <c r="L31" s="32"/>
      <c r="M31" s="32"/>
      <c r="N31" s="32"/>
      <c r="O31" s="32"/>
      <c r="P31" s="32"/>
      <c r="Q31" s="31"/>
      <c r="R31" s="31"/>
      <c r="S31" s="31"/>
      <c r="T31" s="31"/>
    </row>
    <row r="32" spans="1:20" s="30" customFormat="1" ht="101.25" customHeight="1" x14ac:dyDescent="0.2">
      <c r="A32" s="23" t="s">
        <v>70</v>
      </c>
      <c r="B32" s="190" t="s">
        <v>424</v>
      </c>
      <c r="C32" s="190" t="s">
        <v>488</v>
      </c>
      <c r="D32" s="33"/>
      <c r="E32" s="33"/>
      <c r="F32" s="32"/>
      <c r="G32" s="32"/>
      <c r="H32" s="32"/>
      <c r="I32" s="32"/>
      <c r="J32" s="32"/>
      <c r="K32" s="32"/>
      <c r="L32" s="32"/>
      <c r="M32" s="32"/>
      <c r="N32" s="32"/>
      <c r="O32" s="32"/>
      <c r="P32" s="32"/>
      <c r="Q32" s="31"/>
      <c r="R32" s="31"/>
      <c r="S32" s="31"/>
      <c r="T32" s="31"/>
    </row>
    <row r="33" spans="1:20" s="161" customFormat="1" ht="111" customHeight="1" x14ac:dyDescent="0.25">
      <c r="A33" s="23" t="s">
        <v>438</v>
      </c>
      <c r="B33" s="190" t="s">
        <v>425</v>
      </c>
      <c r="C33" s="191" t="s">
        <v>487</v>
      </c>
      <c r="D33" s="160"/>
      <c r="E33" s="160"/>
      <c r="F33" s="160"/>
      <c r="G33" s="160"/>
      <c r="H33" s="160"/>
      <c r="I33" s="160"/>
      <c r="J33" s="160"/>
      <c r="K33" s="160"/>
      <c r="L33" s="160"/>
      <c r="M33" s="160"/>
      <c r="N33" s="160"/>
      <c r="O33" s="160"/>
      <c r="P33" s="160"/>
      <c r="Q33" s="160"/>
      <c r="R33" s="160"/>
      <c r="S33" s="160"/>
      <c r="T33" s="160"/>
    </row>
    <row r="34" spans="1:20" s="161" customFormat="1" ht="58.5" customHeight="1" x14ac:dyDescent="0.25">
      <c r="A34" s="23" t="s">
        <v>428</v>
      </c>
      <c r="B34" s="190" t="s">
        <v>72</v>
      </c>
      <c r="C34" s="192" t="s">
        <v>509</v>
      </c>
      <c r="D34" s="160"/>
      <c r="E34" s="160"/>
      <c r="F34" s="160"/>
      <c r="G34" s="160"/>
      <c r="H34" s="160"/>
      <c r="I34" s="160"/>
      <c r="J34" s="160"/>
      <c r="K34" s="160"/>
      <c r="L34" s="160"/>
      <c r="M34" s="160"/>
      <c r="N34" s="160"/>
      <c r="O34" s="160"/>
      <c r="P34" s="160"/>
      <c r="Q34" s="160"/>
      <c r="R34" s="160"/>
      <c r="S34" s="160"/>
      <c r="T34" s="160"/>
    </row>
    <row r="35" spans="1:20" s="161" customFormat="1" ht="51.75" customHeight="1" x14ac:dyDescent="0.25">
      <c r="A35" s="23" t="s">
        <v>439</v>
      </c>
      <c r="B35" s="190" t="s">
        <v>426</v>
      </c>
      <c r="C35" s="192" t="s">
        <v>505</v>
      </c>
      <c r="D35" s="160"/>
      <c r="E35" s="160"/>
      <c r="F35" s="160"/>
      <c r="G35" s="160"/>
      <c r="H35" s="160"/>
      <c r="I35" s="160"/>
      <c r="J35" s="160"/>
      <c r="K35" s="160"/>
      <c r="L35" s="160"/>
      <c r="M35" s="160"/>
      <c r="N35" s="160"/>
      <c r="O35" s="160"/>
      <c r="P35" s="160"/>
      <c r="Q35" s="160"/>
      <c r="R35" s="160"/>
      <c r="S35" s="160"/>
      <c r="T35" s="160"/>
    </row>
    <row r="36" spans="1:20" s="161" customFormat="1" ht="43.5" customHeight="1" x14ac:dyDescent="0.25">
      <c r="A36" s="23" t="s">
        <v>429</v>
      </c>
      <c r="B36" s="190" t="s">
        <v>427</v>
      </c>
      <c r="C36" s="192" t="s">
        <v>533</v>
      </c>
      <c r="D36" s="160"/>
      <c r="E36" s="160"/>
      <c r="F36" s="160"/>
      <c r="G36" s="160"/>
      <c r="H36" s="160"/>
      <c r="I36" s="160"/>
      <c r="J36" s="160"/>
      <c r="K36" s="160"/>
      <c r="L36" s="160"/>
      <c r="M36" s="160"/>
      <c r="N36" s="160"/>
      <c r="O36" s="160"/>
      <c r="P36" s="160"/>
      <c r="Q36" s="160"/>
      <c r="R36" s="160"/>
      <c r="S36" s="160"/>
      <c r="T36" s="160"/>
    </row>
    <row r="37" spans="1:20" s="161" customFormat="1" ht="43.5" customHeight="1" x14ac:dyDescent="0.25">
      <c r="A37" s="23" t="s">
        <v>440</v>
      </c>
      <c r="B37" s="190" t="s">
        <v>235</v>
      </c>
      <c r="C37" s="191" t="s">
        <v>487</v>
      </c>
      <c r="D37" s="160"/>
      <c r="E37" s="160"/>
      <c r="F37" s="160"/>
      <c r="G37" s="160"/>
      <c r="H37" s="160"/>
      <c r="I37" s="160"/>
      <c r="J37" s="160"/>
      <c r="K37" s="160"/>
      <c r="L37" s="160"/>
      <c r="M37" s="160"/>
      <c r="N37" s="160"/>
      <c r="O37" s="160"/>
      <c r="P37" s="160"/>
      <c r="Q37" s="160"/>
      <c r="R37" s="160"/>
      <c r="S37" s="160"/>
      <c r="T37" s="160"/>
    </row>
    <row r="38" spans="1:20" ht="63" x14ac:dyDescent="0.25">
      <c r="A38" s="23" t="s">
        <v>430</v>
      </c>
      <c r="B38" s="190" t="s">
        <v>480</v>
      </c>
      <c r="C38" s="241" t="s">
        <v>512</v>
      </c>
      <c r="D38" s="22"/>
      <c r="E38" s="22"/>
      <c r="F38" s="22"/>
      <c r="G38" s="22"/>
      <c r="H38" s="22"/>
      <c r="I38" s="22"/>
      <c r="J38" s="22"/>
      <c r="K38" s="22"/>
      <c r="L38" s="22"/>
      <c r="M38" s="22"/>
      <c r="N38" s="22"/>
      <c r="O38" s="22"/>
      <c r="P38" s="22"/>
      <c r="Q38" s="22"/>
      <c r="R38" s="22"/>
      <c r="S38" s="22"/>
      <c r="T38" s="22"/>
    </row>
    <row r="39" spans="1:20" s="161" customFormat="1" ht="105.75" customHeight="1" x14ac:dyDescent="0.25">
      <c r="A39" s="23" t="s">
        <v>441</v>
      </c>
      <c r="B39" s="190" t="s">
        <v>464</v>
      </c>
      <c r="C39" s="191" t="s">
        <v>487</v>
      </c>
      <c r="D39" s="160"/>
      <c r="E39" s="160"/>
      <c r="F39" s="160"/>
      <c r="G39" s="160"/>
      <c r="H39" s="160"/>
      <c r="I39" s="160"/>
      <c r="J39" s="160"/>
      <c r="K39" s="160"/>
      <c r="L39" s="160"/>
      <c r="M39" s="160"/>
      <c r="N39" s="160"/>
      <c r="O39" s="160"/>
      <c r="P39" s="160"/>
      <c r="Q39" s="160"/>
      <c r="R39" s="160"/>
      <c r="S39" s="160"/>
      <c r="T39" s="160"/>
    </row>
    <row r="40" spans="1:20" s="161" customFormat="1" ht="83.25" customHeight="1" x14ac:dyDescent="0.25">
      <c r="A40" s="23" t="s">
        <v>431</v>
      </c>
      <c r="B40" s="190" t="s">
        <v>479</v>
      </c>
      <c r="C40" s="191" t="s">
        <v>487</v>
      </c>
      <c r="D40" s="160"/>
      <c r="E40" s="160"/>
      <c r="F40" s="160"/>
      <c r="G40" s="160"/>
      <c r="H40" s="160"/>
      <c r="I40" s="160"/>
      <c r="J40" s="160"/>
      <c r="K40" s="160"/>
      <c r="L40" s="160"/>
      <c r="M40" s="160"/>
      <c r="N40" s="160"/>
      <c r="O40" s="160"/>
      <c r="P40" s="160"/>
      <c r="Q40" s="160"/>
      <c r="R40" s="160"/>
      <c r="S40" s="160"/>
      <c r="T40" s="160"/>
    </row>
    <row r="41" spans="1:20" ht="186" customHeight="1" x14ac:dyDescent="0.25">
      <c r="A41" s="23" t="s">
        <v>444</v>
      </c>
      <c r="B41" s="190" t="s">
        <v>445</v>
      </c>
      <c r="C41" s="191" t="s">
        <v>501</v>
      </c>
      <c r="D41" s="22"/>
      <c r="E41" s="22"/>
      <c r="F41" s="22"/>
      <c r="G41" s="22"/>
      <c r="H41" s="22"/>
      <c r="I41" s="22"/>
      <c r="J41" s="22"/>
      <c r="K41" s="22"/>
      <c r="L41" s="22"/>
      <c r="M41" s="22"/>
      <c r="N41" s="22"/>
      <c r="O41" s="22"/>
      <c r="P41" s="22"/>
      <c r="Q41" s="22"/>
      <c r="R41" s="22"/>
      <c r="S41" s="22"/>
      <c r="T41" s="22"/>
    </row>
    <row r="42" spans="1:20" ht="111" customHeight="1" x14ac:dyDescent="0.25">
      <c r="A42" s="23" t="s">
        <v>432</v>
      </c>
      <c r="B42" s="190" t="s">
        <v>470</v>
      </c>
      <c r="C42" s="191" t="s">
        <v>535</v>
      </c>
      <c r="D42" s="22"/>
      <c r="E42" s="22"/>
      <c r="F42" s="22"/>
      <c r="G42" s="22"/>
      <c r="H42" s="22"/>
      <c r="I42" s="22"/>
      <c r="J42" s="22"/>
      <c r="K42" s="22"/>
      <c r="L42" s="22"/>
      <c r="M42" s="22"/>
      <c r="N42" s="22"/>
      <c r="O42" s="22"/>
      <c r="P42" s="22"/>
      <c r="Q42" s="22"/>
      <c r="R42" s="22"/>
      <c r="S42" s="22"/>
      <c r="T42" s="22"/>
    </row>
    <row r="43" spans="1:20" ht="120" customHeight="1" x14ac:dyDescent="0.25">
      <c r="A43" s="23" t="s">
        <v>465</v>
      </c>
      <c r="B43" s="190" t="s">
        <v>471</v>
      </c>
      <c r="C43" s="191" t="s">
        <v>512</v>
      </c>
      <c r="D43" s="22"/>
      <c r="E43" s="22"/>
      <c r="F43" s="22"/>
      <c r="G43" s="22"/>
      <c r="H43" s="22"/>
      <c r="I43" s="22"/>
      <c r="J43" s="22"/>
      <c r="K43" s="22"/>
      <c r="L43" s="22"/>
      <c r="M43" s="22"/>
      <c r="N43" s="22"/>
      <c r="O43" s="22"/>
      <c r="P43" s="22"/>
      <c r="Q43" s="22"/>
      <c r="R43" s="22"/>
      <c r="S43" s="22"/>
      <c r="T43" s="22"/>
    </row>
    <row r="44" spans="1:20" ht="101.25" customHeight="1" x14ac:dyDescent="0.25">
      <c r="A44" s="23" t="s">
        <v>433</v>
      </c>
      <c r="B44" s="190" t="s">
        <v>472</v>
      </c>
      <c r="C44" s="191" t="s">
        <v>512</v>
      </c>
      <c r="D44" s="22"/>
      <c r="E44" s="22"/>
      <c r="F44" s="22"/>
      <c r="G44" s="22"/>
      <c r="H44" s="22"/>
      <c r="I44" s="22"/>
      <c r="J44" s="22"/>
      <c r="K44" s="22"/>
      <c r="L44" s="22"/>
      <c r="M44" s="22"/>
      <c r="N44" s="22"/>
      <c r="O44" s="22"/>
      <c r="P44" s="22"/>
      <c r="Q44" s="22"/>
      <c r="R44" s="22"/>
      <c r="S44" s="22"/>
      <c r="T44" s="22"/>
    </row>
    <row r="45" spans="1:20" s="161" customFormat="1" ht="75.75" customHeight="1" x14ac:dyDescent="0.25">
      <c r="A45" s="23" t="s">
        <v>466</v>
      </c>
      <c r="B45" s="190" t="s">
        <v>499</v>
      </c>
      <c r="C45" s="443">
        <f>'6.2. Паспорт фин осв ввод'!Z24</f>
        <v>10.922716769242633</v>
      </c>
      <c r="D45" s="160"/>
      <c r="E45" s="160"/>
      <c r="F45" s="160"/>
      <c r="G45" s="160"/>
      <c r="H45" s="160"/>
      <c r="I45" s="160"/>
      <c r="J45" s="160"/>
      <c r="K45" s="160"/>
      <c r="L45" s="160"/>
      <c r="M45" s="160"/>
      <c r="N45" s="160"/>
      <c r="O45" s="160"/>
      <c r="P45" s="160"/>
      <c r="Q45" s="160"/>
      <c r="R45" s="160"/>
      <c r="S45" s="160"/>
      <c r="T45" s="160"/>
    </row>
    <row r="46" spans="1:20" s="161" customFormat="1" ht="71.25" customHeight="1" x14ac:dyDescent="0.25">
      <c r="A46" s="23" t="s">
        <v>434</v>
      </c>
      <c r="B46" s="190" t="s">
        <v>500</v>
      </c>
      <c r="C46" s="443">
        <f>'6.2. Паспорт фин осв ввод'!Z30</f>
        <v>9.10226397436886</v>
      </c>
      <c r="D46" s="160"/>
      <c r="E46" s="160"/>
      <c r="F46" s="160"/>
      <c r="G46" s="160"/>
      <c r="H46" s="160"/>
      <c r="I46" s="160"/>
      <c r="J46" s="160"/>
      <c r="K46" s="160"/>
      <c r="L46" s="160"/>
      <c r="M46" s="160"/>
      <c r="N46" s="160"/>
      <c r="O46" s="160"/>
      <c r="P46" s="160"/>
      <c r="Q46" s="160"/>
      <c r="R46" s="160"/>
      <c r="S46" s="160"/>
      <c r="T46" s="160"/>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sheetData>
  <customSheetViews>
    <customSheetView guid="{6875ABC3-689D-4B6A-92C6-D6184FB66536}" scale="70" showPageBreaks="1" fitToPage="1" printArea="1" view="pageBreakPreview" topLeftCell="A5">
      <selection activeCell="C23" sqref="C23"/>
      <pageMargins left="0.70866141732283472" right="0.70866141732283472" top="0.74803149606299213" bottom="0.74803149606299213" header="0.31496062992125984" footer="0.31496062992125984"/>
      <pageSetup paperSize="8" scale="48" orientation="portrait" r:id="rId1"/>
    </customSheetView>
    <customSheetView guid="{D708CE29-9AC7-4625-A176-D8A48624A2BC}" scale="70" showPageBreaks="1" fitToPage="1" printArea="1" view="pageBreakPreview" topLeftCell="A49">
      <selection activeCell="C23" sqref="C23:H23"/>
      <pageMargins left="0.70866141732283472" right="0.70866141732283472" top="0.74803149606299213" bottom="0.74803149606299213" header="0.31496062992125984" footer="0.31496062992125984"/>
      <pageSetup paperSize="8" scale="48" orientation="portrait" r:id="rId2"/>
    </customSheetView>
    <customSheetView guid="{FD05CFDF-520B-4236-997B-C6A642BBBE14}" scale="70" showPageBreaks="1" fitToPage="1" printArea="1" view="pageBreakPreview" topLeftCell="A10">
      <selection activeCell="F34" sqref="F34"/>
      <pageMargins left="0.70866141732283472" right="0.70866141732283472" top="0.74803149606299213" bottom="0.74803149606299213" header="0.31496062992125984" footer="0.31496062992125984"/>
      <pageSetup paperSize="8" scale="48" orientation="portrait" r:id="rId3"/>
    </customSheetView>
    <customSheetView guid="{FB76EF02-6252-4AB8-B92A-387EFE2967A4}" scale="70" showPageBreaks="1" fitToPage="1" printArea="1" view="pageBreakPreview">
      <selection activeCell="C48" sqref="C48:C49"/>
      <pageMargins left="0.70866141732283472" right="0.70866141732283472" top="0.74803149606299213" bottom="0.74803149606299213" header="0.31496062992125984" footer="0.31496062992125984"/>
      <pageSetup paperSize="8" scale="47" orientation="portrait" r:id="rId4"/>
    </customSheetView>
    <customSheetView guid="{1875BCD8-8D1B-4195-A8A0-A99E94AFB888}" scale="70" showPageBreaks="1" fitToPage="1" printArea="1" view="pageBreakPreview" topLeftCell="A43">
      <selection activeCell="C48" sqref="C48:C49"/>
      <pageMargins left="0.70866141732283472" right="0.70866141732283472" top="0.74803149606299213" bottom="0.74803149606299213" header="0.31496062992125984" footer="0.31496062992125984"/>
      <pageSetup paperSize="8" scale="47" orientation="portrait" r:id="rId5"/>
    </customSheetView>
    <customSheetView guid="{970111D9-03EB-4ED5-8227-D8E12E362983}" scale="70" showPageBreaks="1" fitToPage="1" printArea="1" view="pageBreakPreview">
      <selection activeCell="C22" sqref="C22"/>
      <pageMargins left="0.70866141732283472" right="0.70866141732283472" top="0.74803149606299213" bottom="0.74803149606299213" header="0.31496062992125984" footer="0.31496062992125984"/>
      <pageSetup paperSize="8" scale="47" orientation="portrait" r:id="rId6"/>
    </customSheetView>
    <customSheetView guid="{C2B7B830-32F4-4C36-984A-E9109D4AFE84}" scale="70" showPageBreaks="1" fitToPage="1" printArea="1" view="pageBreakPreview" topLeftCell="A10">
      <selection activeCell="F34" sqref="F34"/>
      <pageMargins left="0.70866141732283472" right="0.70866141732283472" top="0.74803149606299213" bottom="0.74803149606299213" header="0.31496062992125984" footer="0.31496062992125984"/>
      <pageSetup paperSize="8" scale="48" orientation="portrait" r:id="rId7"/>
    </customSheetView>
    <customSheetView guid="{92B973D7-8321-49BB-8DB7-C0B176FC9C83}" scale="70" showPageBreaks="1" fitToPage="1" printArea="1" view="pageBreakPreview" topLeftCell="A10">
      <selection activeCell="F34" sqref="F34"/>
      <pageMargins left="0.70866141732283472" right="0.70866141732283472" top="0.74803149606299213" bottom="0.74803149606299213" header="0.31496062992125984" footer="0.31496062992125984"/>
      <pageSetup paperSize="8" scale="48" orientation="portrait" r:id="rId8"/>
    </customSheetView>
    <customSheetView guid="{A5BB5CA1-DA00-4C8B-BCB8-7F5ABB87503F}" scale="70" showPageBreaks="1" fitToPage="1" printArea="1" view="pageBreakPreview" topLeftCell="A10">
      <selection activeCell="A15" sqref="A15:C15"/>
      <pageMargins left="0.70866141732283472" right="0.70866141732283472" top="0.74803149606299213" bottom="0.74803149606299213" header="0.31496062992125984" footer="0.31496062992125984"/>
      <pageSetup paperSize="8" scale="48" orientation="portrait" r:id="rId9"/>
    </customSheetView>
    <customSheetView guid="{B87B99AF-820C-4C4D-BA48-33C7D7456540}" scale="70" showPageBreaks="1" fitToPage="1" printArea="1" view="pageBreakPreview">
      <selection activeCell="C22" sqref="C22"/>
      <pageMargins left="0.70866141732283472" right="0.70866141732283472" top="0.74803149606299213" bottom="0.74803149606299213" header="0.31496062992125984" footer="0.31496062992125984"/>
      <pageSetup paperSize="8" scale="47" orientation="portrait" r:id="rId10"/>
    </customSheetView>
    <customSheetView guid="{A8C980B1-ADD7-4484-9ECB-6238784D9997}" scale="70" showPageBreaks="1" fitToPage="1" printArea="1" view="pageBreakPreview">
      <selection activeCell="B17" sqref="B17"/>
      <pageMargins left="0.70866141732283472" right="0.70866141732283472" top="0.74803149606299213" bottom="0.74803149606299213" header="0.31496062992125984" footer="0.31496062992125984"/>
      <pageSetup paperSize="8" scale="47" orientation="portrait" r:id="rId11"/>
    </customSheetView>
    <customSheetView guid="{21496C87-7998-4697-A15B-3C251D98DBC9}" scale="70" showPageBreaks="1" fitToPage="1" printArea="1" view="pageBreakPreview" topLeftCell="A31">
      <selection activeCell="C40" sqref="C40"/>
      <pageMargins left="0.70866141732283472" right="0.70866141732283472" top="0.74803149606299213" bottom="0.74803149606299213" header="0.31496062992125984" footer="0.31496062992125984"/>
      <pageSetup paperSize="8" scale="48" orientation="portrait" r:id="rId12"/>
    </customSheetView>
    <customSheetView guid="{F5B354E8-0DB0-4358-AD34-F8A03DF704FE}" scale="70" showPageBreaks="1" fitToPage="1" printArea="1" view="pageBreakPreview" topLeftCell="A4">
      <selection activeCell="C25" sqref="C25"/>
      <pageMargins left="0.70866141732283472" right="0.70866141732283472" top="0.74803149606299213" bottom="0.74803149606299213" header="0.31496062992125984" footer="0.31496062992125984"/>
      <pageSetup paperSize="8" scale="48" orientation="portrait" r:id="rId13"/>
    </customSheetView>
    <customSheetView guid="{B7BA8EA6-7AF4-4F9F-AC30-9EB1A2E26C88}" scale="70" showPageBreaks="1" fitToPage="1" printArea="1" view="pageBreakPreview">
      <selection activeCell="C22" sqref="C22"/>
      <pageMargins left="0.70866141732283472" right="0.70866141732283472" top="0.74803149606299213" bottom="0.74803149606299213" header="0.31496062992125984" footer="0.31496062992125984"/>
      <pageSetup paperSize="8" scale="47" orientation="portrait" r:id="rId14"/>
    </customSheetView>
  </customSheetViews>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B360"/>
  <sheetViews>
    <sheetView view="pageBreakPreview" zoomScale="55" zoomScaleSheetLayoutView="55" workbookViewId="0">
      <selection activeCell="C32" sqref="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72.7109375" style="1" customWidth="1"/>
    <col min="19" max="19" width="43" style="1" customWidth="1"/>
    <col min="20" max="16384" width="9.140625" style="1"/>
  </cols>
  <sheetData>
    <row r="1" spans="1:28" s="11" customFormat="1" ht="18.75" customHeight="1" x14ac:dyDescent="0.2">
      <c r="A1" s="17"/>
      <c r="S1" s="36" t="s">
        <v>498</v>
      </c>
    </row>
    <row r="2" spans="1:28" s="11" customFormat="1" ht="18.75" customHeight="1" x14ac:dyDescent="0.3">
      <c r="A2" s="17"/>
      <c r="S2" s="14" t="s">
        <v>10</v>
      </c>
    </row>
    <row r="3" spans="1:28" s="11" customFormat="1" ht="18.75" x14ac:dyDescent="0.3">
      <c r="S3" s="14" t="s">
        <v>485</v>
      </c>
    </row>
    <row r="4" spans="1:28" s="11"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9</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8" s="271"/>
      <c r="C8" s="271"/>
      <c r="D8" s="271"/>
      <c r="E8" s="271"/>
      <c r="F8" s="271"/>
      <c r="G8" s="271"/>
      <c r="H8" s="271"/>
      <c r="I8" s="271"/>
      <c r="J8" s="271"/>
      <c r="K8" s="271"/>
      <c r="L8" s="271"/>
      <c r="M8" s="271"/>
      <c r="N8" s="271"/>
      <c r="O8" s="271"/>
      <c r="P8" s="271"/>
      <c r="Q8" s="271"/>
      <c r="R8" s="271"/>
      <c r="S8" s="271"/>
      <c r="T8" s="12"/>
      <c r="U8" s="12"/>
      <c r="V8" s="12"/>
      <c r="W8" s="12"/>
      <c r="X8" s="12"/>
      <c r="Y8" s="12"/>
      <c r="Z8" s="12"/>
      <c r="AA8" s="12"/>
      <c r="AB8" s="12"/>
    </row>
    <row r="9" spans="1:28" s="11" customFormat="1" ht="18.75" x14ac:dyDescent="0.2">
      <c r="A9" s="269" t="s">
        <v>8</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1" customFormat="1" ht="18.75" x14ac:dyDescent="0.2">
      <c r="A11" s="271" t="str">
        <f>'1. паспорт местоположение'!A12:C12</f>
        <v>N_EPK_URFU_P66</v>
      </c>
      <c r="B11" s="271"/>
      <c r="C11" s="271"/>
      <c r="D11" s="271"/>
      <c r="E11" s="271"/>
      <c r="F11" s="271"/>
      <c r="G11" s="271"/>
      <c r="H11" s="271"/>
      <c r="I11" s="271"/>
      <c r="J11" s="271"/>
      <c r="K11" s="271"/>
      <c r="L11" s="271"/>
      <c r="M11" s="271"/>
      <c r="N11" s="271"/>
      <c r="O11" s="271"/>
      <c r="P11" s="271"/>
      <c r="Q11" s="271"/>
      <c r="R11" s="271"/>
      <c r="S11" s="271"/>
      <c r="T11" s="12"/>
      <c r="U11" s="12"/>
      <c r="V11" s="12"/>
      <c r="W11" s="12"/>
      <c r="X11" s="12"/>
      <c r="Y11" s="12"/>
      <c r="Z11" s="12"/>
      <c r="AA11" s="12"/>
      <c r="AB11" s="12"/>
    </row>
    <row r="12" spans="1:28" s="11"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
      <c r="U13" s="9"/>
      <c r="V13" s="9"/>
      <c r="W13" s="9"/>
      <c r="X13" s="9"/>
      <c r="Y13" s="9"/>
      <c r="Z13" s="9"/>
      <c r="AA13" s="9"/>
      <c r="AB13" s="9"/>
    </row>
    <row r="14" spans="1:28" s="3" customFormat="1" ht="18.75" x14ac:dyDescent="0.2">
      <c r="A14" s="271" t="str">
        <f>'1. паспорт местоположение'!A15:C15</f>
        <v>Реконструкция ВЛ-35 кВ л.Белогорье-Висим 1</v>
      </c>
      <c r="B14" s="271"/>
      <c r="C14" s="271"/>
      <c r="D14" s="271"/>
      <c r="E14" s="271"/>
      <c r="F14" s="271"/>
      <c r="G14" s="271"/>
      <c r="H14" s="271"/>
      <c r="I14" s="271"/>
      <c r="J14" s="271"/>
      <c r="K14" s="271"/>
      <c r="L14" s="271"/>
      <c r="M14" s="271"/>
      <c r="N14" s="271"/>
      <c r="O14" s="271"/>
      <c r="P14" s="271"/>
      <c r="Q14" s="271"/>
      <c r="R14" s="271"/>
      <c r="S14" s="271"/>
      <c r="T14" s="7"/>
      <c r="U14" s="7"/>
      <c r="V14" s="7"/>
      <c r="W14" s="7"/>
      <c r="X14" s="7"/>
      <c r="Y14" s="7"/>
      <c r="Z14" s="7"/>
      <c r="AA14" s="7"/>
      <c r="AB14" s="7"/>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5</v>
      </c>
      <c r="B19" s="274" t="s">
        <v>100</v>
      </c>
      <c r="C19" s="275" t="s">
        <v>339</v>
      </c>
      <c r="D19" s="274" t="s">
        <v>338</v>
      </c>
      <c r="E19" s="274" t="s">
        <v>99</v>
      </c>
      <c r="F19" s="274" t="s">
        <v>98</v>
      </c>
      <c r="G19" s="274" t="s">
        <v>334</v>
      </c>
      <c r="H19" s="274" t="s">
        <v>97</v>
      </c>
      <c r="I19" s="274" t="s">
        <v>96</v>
      </c>
      <c r="J19" s="274" t="s">
        <v>95</v>
      </c>
      <c r="K19" s="274" t="s">
        <v>94</v>
      </c>
      <c r="L19" s="274" t="s">
        <v>93</v>
      </c>
      <c r="M19" s="274" t="s">
        <v>92</v>
      </c>
      <c r="N19" s="274" t="s">
        <v>91</v>
      </c>
      <c r="O19" s="274" t="s">
        <v>90</v>
      </c>
      <c r="P19" s="274" t="s">
        <v>89</v>
      </c>
      <c r="Q19" s="274" t="s">
        <v>337</v>
      </c>
      <c r="R19" s="274"/>
      <c r="S19" s="277" t="s">
        <v>437</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7" t="s">
        <v>335</v>
      </c>
      <c r="R20" s="38" t="s">
        <v>336</v>
      </c>
      <c r="S20" s="277"/>
      <c r="T20" s="27"/>
      <c r="U20" s="27"/>
      <c r="V20" s="27"/>
      <c r="W20" s="27"/>
      <c r="X20" s="27"/>
      <c r="Y20" s="27"/>
      <c r="Z20" s="26"/>
      <c r="AA20" s="26"/>
      <c r="AB20" s="26"/>
    </row>
    <row r="21" spans="1:28" s="3" customFormat="1" ht="18.75" x14ac:dyDescent="0.2">
      <c r="A21" s="37">
        <v>1</v>
      </c>
      <c r="B21" s="40">
        <v>2</v>
      </c>
      <c r="C21" s="37">
        <v>3</v>
      </c>
      <c r="D21" s="40">
        <v>4</v>
      </c>
      <c r="E21" s="37">
        <v>5</v>
      </c>
      <c r="F21" s="40">
        <v>6</v>
      </c>
      <c r="G21" s="142">
        <v>7</v>
      </c>
      <c r="H21" s="143">
        <v>8</v>
      </c>
      <c r="I21" s="142">
        <v>9</v>
      </c>
      <c r="J21" s="143">
        <v>10</v>
      </c>
      <c r="K21" s="142">
        <v>11</v>
      </c>
      <c r="L21" s="143">
        <v>12</v>
      </c>
      <c r="M21" s="142">
        <v>13</v>
      </c>
      <c r="N21" s="143">
        <v>14</v>
      </c>
      <c r="O21" s="142">
        <v>15</v>
      </c>
      <c r="P21" s="143">
        <v>16</v>
      </c>
      <c r="Q21" s="142">
        <v>17</v>
      </c>
      <c r="R21" s="143">
        <v>18</v>
      </c>
      <c r="S21" s="142">
        <v>19</v>
      </c>
      <c r="T21" s="27"/>
      <c r="U21" s="27"/>
      <c r="V21" s="27"/>
      <c r="W21" s="27"/>
      <c r="X21" s="27"/>
      <c r="Y21" s="27"/>
      <c r="Z21" s="26"/>
      <c r="AA21" s="26"/>
      <c r="AB21" s="26"/>
    </row>
    <row r="22" spans="1:28" s="3" customFormat="1" ht="18.75" x14ac:dyDescent="0.2">
      <c r="A22" s="37"/>
      <c r="B22" s="244"/>
      <c r="C22" s="244"/>
      <c r="D22" s="244"/>
      <c r="E22" s="244"/>
      <c r="F22" s="244"/>
      <c r="G22" s="244"/>
      <c r="H22" s="244"/>
      <c r="I22" s="244"/>
      <c r="J22" s="244"/>
      <c r="K22" s="244"/>
      <c r="L22" s="244"/>
      <c r="M22" s="244"/>
      <c r="N22" s="244"/>
      <c r="O22" s="244"/>
      <c r="P22" s="244"/>
      <c r="Q22" s="245"/>
      <c r="R22" s="246"/>
      <c r="S22" s="247"/>
      <c r="T22" s="27"/>
      <c r="U22" s="27"/>
      <c r="V22" s="27"/>
      <c r="W22" s="27"/>
      <c r="X22" s="27"/>
      <c r="Y22" s="27"/>
      <c r="Z22" s="26"/>
      <c r="AA22" s="26"/>
      <c r="AB22" s="26"/>
    </row>
    <row r="23" spans="1:28" ht="20.25" customHeight="1" x14ac:dyDescent="0.25">
      <c r="A23" s="108"/>
      <c r="B23" s="40" t="s">
        <v>332</v>
      </c>
      <c r="C23" s="40"/>
      <c r="D23" s="40"/>
      <c r="E23" s="108" t="s">
        <v>333</v>
      </c>
      <c r="F23" s="108" t="s">
        <v>333</v>
      </c>
      <c r="G23" s="108" t="s">
        <v>333</v>
      </c>
      <c r="H23" s="108"/>
      <c r="I23" s="108"/>
      <c r="J23" s="108"/>
      <c r="K23" s="108"/>
      <c r="L23" s="108"/>
      <c r="M23" s="108"/>
      <c r="N23" s="108"/>
      <c r="O23" s="108"/>
      <c r="P23" s="108"/>
      <c r="Q23" s="10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ht="15.75" x14ac:dyDescent="0.25">
      <c r="A40" s="22"/>
      <c r="B40" s="22"/>
      <c r="C40" s="22"/>
      <c r="D40" s="22"/>
      <c r="E40" s="22"/>
      <c r="F40" s="196"/>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198"/>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customSheetViews>
    <customSheetView guid="{6875ABC3-689D-4B6A-92C6-D6184FB66536}" scale="60" showPageBreaks="1" fitToPage="1" printArea="1" view="pageBreakPreview" topLeftCell="A4">
      <selection activeCell="H73" sqref="H73"/>
      <pageMargins left="0.70866141732283472" right="0.70866141732283472" top="0.74803149606299213" bottom="0.74803149606299213" header="0.31496062992125984" footer="0.31496062992125984"/>
      <pageSetup paperSize="8" scale="30" orientation="landscape" r:id="rId1"/>
    </customSheetView>
    <customSheetView guid="{D708CE29-9AC7-4625-A176-D8A48624A2BC}" scale="60" showPageBreaks="1" fitToPage="1" printArea="1" view="pageBreakPreview" topLeftCell="A4">
      <selection activeCell="H73" sqref="H73"/>
      <pageMargins left="0.70866141732283472" right="0.70866141732283472" top="0.74803149606299213" bottom="0.74803149606299213" header="0.31496062992125984" footer="0.31496062992125984"/>
      <pageSetup paperSize="8" scale="30" orientation="landscape" r:id="rId2"/>
    </customSheetView>
    <customSheetView guid="{FD05CFDF-520B-4236-997B-C6A642BBBE14}"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0" orientation="landscape" r:id="rId3"/>
    </customSheetView>
    <customSheetView guid="{FB76EF02-6252-4AB8-B92A-387EFE2967A4}"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0" orientation="landscape" r:id="rId4"/>
    </customSheetView>
    <customSheetView guid="{1875BCD8-8D1B-4195-A8A0-A99E94AFB888}"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0" orientation="landscape" r:id="rId5"/>
    </customSheetView>
    <customSheetView guid="{970111D9-03EB-4ED5-8227-D8E12E362983}" scale="60" showPageBreaks="1" fitToPage="1" printArea="1" view="pageBreakPreview" topLeftCell="I1">
      <selection activeCell="S26" sqref="S26"/>
      <pageMargins left="0.70866141732283472" right="0.70866141732283472" top="0.74803149606299213" bottom="0.74803149606299213" header="0.31496062992125984" footer="0.31496062992125984"/>
      <pageSetup paperSize="8" scale="30" orientation="landscape" r:id="rId6"/>
    </customSheetView>
    <customSheetView guid="{C2B7B830-32F4-4C36-984A-E9109D4AFE84}"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3" orientation="landscape" r:id="rId7"/>
    </customSheetView>
    <customSheetView guid="{92B973D7-8321-49BB-8DB7-C0B176FC9C83}"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3" orientation="landscape" r:id="rId8"/>
    </customSheetView>
    <customSheetView guid="{A5BB5CA1-DA00-4C8B-BCB8-7F5ABB87503F}"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3" orientation="landscape" r:id="rId9"/>
    </customSheetView>
    <customSheetView guid="{B87B99AF-820C-4C4D-BA48-33C7D7456540}"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3" orientation="landscape" r:id="rId10"/>
    </customSheetView>
    <customSheetView guid="{A8C980B1-ADD7-4484-9ECB-6238784D9997}"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0" orientation="landscape" r:id="rId11"/>
    </customSheetView>
    <customSheetView guid="{21496C87-7998-4697-A15B-3C251D98DBC9}" scale="60" showPageBreaks="1" fitToPage="1" printArea="1" view="pageBreakPreview" topLeftCell="J1">
      <selection activeCell="S2" sqref="S2"/>
      <pageMargins left="0.70866141732283472" right="0.70866141732283472" top="0.74803149606299213" bottom="0.74803149606299213" header="0.31496062992125984" footer="0.31496062992125984"/>
      <pageSetup paperSize="8" scale="30" orientation="landscape" r:id="rId12"/>
    </customSheetView>
    <customSheetView guid="{F5B354E8-0DB0-4358-AD34-F8A03DF704FE}" scale="60" showPageBreaks="1" fitToPage="1" printArea="1" view="pageBreakPreview" topLeftCell="E1">
      <selection activeCell="A4" sqref="A4:S4"/>
      <pageMargins left="0.70866141732283472" right="0.70866141732283472" top="0.74803149606299213" bottom="0.74803149606299213" header="0.31496062992125984" footer="0.31496062992125984"/>
      <pageSetup paperSize="8" scale="30" orientation="landscape" r:id="rId13"/>
    </customSheetView>
    <customSheetView guid="{B7BA8EA6-7AF4-4F9F-AC30-9EB1A2E26C88}" scale="60" showPageBreaks="1" fitToPage="1" printArea="1" view="pageBreakPreview" topLeftCell="A4">
      <selection activeCell="H73" sqref="H73"/>
      <pageMargins left="0.70866141732283472" right="0.70866141732283472" top="0.74803149606299213" bottom="0.74803149606299213" header="0.31496062992125984" footer="0.31496062992125984"/>
      <pageSetup paperSize="8" scale="30" orientation="landscape" r:id="rId14"/>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DI46"/>
  <sheetViews>
    <sheetView view="pageBreakPreview" zoomScale="60" zoomScaleNormal="60" workbookViewId="0">
      <selection activeCell="A11" sqref="A11:T11"/>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6" t="s">
        <v>497</v>
      </c>
    </row>
    <row r="3" spans="1:20" s="11" customFormat="1" ht="18.75" customHeight="1" x14ac:dyDescent="0.3">
      <c r="A3" s="17"/>
      <c r="H3" s="15"/>
      <c r="T3" s="14" t="s">
        <v>10</v>
      </c>
    </row>
    <row r="4" spans="1:20" s="11" customFormat="1" ht="18.75" customHeight="1" x14ac:dyDescent="0.3">
      <c r="A4" s="17"/>
      <c r="H4" s="15"/>
      <c r="T4" s="14" t="s">
        <v>485</v>
      </c>
    </row>
    <row r="5" spans="1:20" s="11" customFormat="1" ht="18.75" customHeight="1" x14ac:dyDescent="0.3">
      <c r="A5" s="17"/>
      <c r="H5" s="15"/>
      <c r="T5" s="14"/>
    </row>
    <row r="6" spans="1:20" s="11"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row>
    <row r="8" spans="1:20" s="11"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10" s="271"/>
      <c r="C10" s="271"/>
      <c r="D10" s="271"/>
      <c r="E10" s="271"/>
      <c r="F10" s="271"/>
      <c r="G10" s="271"/>
      <c r="H10" s="271"/>
      <c r="I10" s="271"/>
      <c r="J10" s="271"/>
      <c r="K10" s="271"/>
      <c r="L10" s="271"/>
      <c r="M10" s="271"/>
      <c r="N10" s="271"/>
      <c r="O10" s="271"/>
      <c r="P10" s="271"/>
      <c r="Q10" s="271"/>
      <c r="R10" s="271"/>
      <c r="S10" s="271"/>
      <c r="T10" s="271"/>
    </row>
    <row r="11" spans="1:20" s="11"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1" t="str">
        <f>'1. паспорт местоположение'!A12:C12</f>
        <v>N_EPK_URFU_P66</v>
      </c>
      <c r="B13" s="271"/>
      <c r="C13" s="271"/>
      <c r="D13" s="271"/>
      <c r="E13" s="271"/>
      <c r="F13" s="271"/>
      <c r="G13" s="271"/>
      <c r="H13" s="271"/>
      <c r="I13" s="271"/>
      <c r="J13" s="271"/>
      <c r="K13" s="271"/>
      <c r="L13" s="271"/>
      <c r="M13" s="271"/>
      <c r="N13" s="271"/>
      <c r="O13" s="271"/>
      <c r="P13" s="271"/>
      <c r="Q13" s="271"/>
      <c r="R13" s="271"/>
      <c r="S13" s="271"/>
      <c r="T13" s="271"/>
    </row>
    <row r="14" spans="1:20" s="11"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8.75" x14ac:dyDescent="0.2">
      <c r="A16" s="271" t="str">
        <f>'1. паспорт местоположение'!A15:C15</f>
        <v>Реконструкция ВЛ-35 кВ л.Белогорье-Висим 1</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51"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5</v>
      </c>
      <c r="B21" s="282" t="s">
        <v>225</v>
      </c>
      <c r="C21" s="283"/>
      <c r="D21" s="286" t="s">
        <v>122</v>
      </c>
      <c r="E21" s="282" t="s">
        <v>477</v>
      </c>
      <c r="F21" s="283"/>
      <c r="G21" s="282" t="s">
        <v>245</v>
      </c>
      <c r="H21" s="283"/>
      <c r="I21" s="282" t="s">
        <v>121</v>
      </c>
      <c r="J21" s="283"/>
      <c r="K21" s="286" t="s">
        <v>120</v>
      </c>
      <c r="L21" s="282" t="s">
        <v>119</v>
      </c>
      <c r="M21" s="283"/>
      <c r="N21" s="282" t="s">
        <v>473</v>
      </c>
      <c r="O21" s="283"/>
      <c r="P21" s="286" t="s">
        <v>118</v>
      </c>
      <c r="Q21" s="292" t="s">
        <v>117</v>
      </c>
      <c r="R21" s="293"/>
      <c r="S21" s="292" t="s">
        <v>116</v>
      </c>
      <c r="T21" s="294"/>
    </row>
    <row r="22" spans="1:113" ht="204.75" customHeight="1" x14ac:dyDescent="0.25">
      <c r="A22" s="290"/>
      <c r="B22" s="284"/>
      <c r="C22" s="285"/>
      <c r="D22" s="288"/>
      <c r="E22" s="284"/>
      <c r="F22" s="285"/>
      <c r="G22" s="284"/>
      <c r="H22" s="285"/>
      <c r="I22" s="284"/>
      <c r="J22" s="285"/>
      <c r="K22" s="287"/>
      <c r="L22" s="284"/>
      <c r="M22" s="285"/>
      <c r="N22" s="284"/>
      <c r="O22" s="285"/>
      <c r="P22" s="287"/>
      <c r="Q22" s="68" t="s">
        <v>115</v>
      </c>
      <c r="R22" s="68" t="s">
        <v>447</v>
      </c>
      <c r="S22" s="68" t="s">
        <v>114</v>
      </c>
      <c r="T22" s="68" t="s">
        <v>113</v>
      </c>
    </row>
    <row r="23" spans="1:113" ht="51.75" customHeight="1" x14ac:dyDescent="0.25">
      <c r="A23" s="291"/>
      <c r="B23" s="148" t="s">
        <v>111</v>
      </c>
      <c r="C23" s="148" t="s">
        <v>112</v>
      </c>
      <c r="D23" s="287"/>
      <c r="E23" s="148" t="s">
        <v>111</v>
      </c>
      <c r="F23" s="148" t="s">
        <v>112</v>
      </c>
      <c r="G23" s="148" t="s">
        <v>111</v>
      </c>
      <c r="H23" s="148" t="s">
        <v>112</v>
      </c>
      <c r="I23" s="148" t="s">
        <v>111</v>
      </c>
      <c r="J23" s="148" t="s">
        <v>112</v>
      </c>
      <c r="K23" s="148" t="s">
        <v>111</v>
      </c>
      <c r="L23" s="148" t="s">
        <v>111</v>
      </c>
      <c r="M23" s="148" t="s">
        <v>112</v>
      </c>
      <c r="N23" s="148" t="s">
        <v>111</v>
      </c>
      <c r="O23" s="148" t="s">
        <v>112</v>
      </c>
      <c r="P23" s="149" t="s">
        <v>111</v>
      </c>
      <c r="Q23" s="68" t="s">
        <v>111</v>
      </c>
      <c r="R23" s="68" t="s">
        <v>111</v>
      </c>
      <c r="S23" s="68" t="s">
        <v>111</v>
      </c>
      <c r="T23" s="68" t="s">
        <v>111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50.25" customHeight="1" x14ac:dyDescent="0.25">
      <c r="A25" s="52"/>
      <c r="B25" s="52"/>
      <c r="C25" s="52"/>
      <c r="D25" s="199"/>
      <c r="E25" s="52"/>
      <c r="F25" s="52"/>
      <c r="G25" s="52"/>
      <c r="H25" s="52"/>
      <c r="I25" s="52"/>
      <c r="J25" s="52"/>
      <c r="K25" s="52"/>
      <c r="L25" s="52"/>
      <c r="M25" s="52"/>
      <c r="N25" s="52"/>
      <c r="O25" s="52"/>
      <c r="P25" s="52"/>
      <c r="Q25" s="52"/>
      <c r="R25" s="52"/>
      <c r="S25" s="52"/>
      <c r="T25" s="52"/>
    </row>
    <row r="26" spans="1:113" ht="3" customHeight="1" x14ac:dyDescent="0.25"/>
    <row r="27" spans="1:113" s="49" customFormat="1" ht="12.75" x14ac:dyDescent="0.2">
      <c r="B27" s="50"/>
      <c r="C27" s="50"/>
      <c r="K27" s="50"/>
    </row>
    <row r="28" spans="1:113" s="49" customFormat="1" x14ac:dyDescent="0.25">
      <c r="B28" s="47" t="s">
        <v>110</v>
      </c>
      <c r="C28" s="47"/>
      <c r="D28" s="47"/>
      <c r="E28" s="47"/>
      <c r="F28" s="47"/>
      <c r="G28" s="47"/>
      <c r="H28" s="47"/>
      <c r="I28" s="47"/>
      <c r="J28" s="47"/>
      <c r="K28" s="47"/>
      <c r="L28" s="47"/>
      <c r="M28" s="47"/>
      <c r="N28" s="47"/>
      <c r="O28" s="47"/>
      <c r="P28" s="47"/>
      <c r="Q28" s="47"/>
      <c r="R28" s="47"/>
    </row>
    <row r="29" spans="1:113" x14ac:dyDescent="0.25">
      <c r="B29" s="281" t="s">
        <v>481</v>
      </c>
      <c r="C29" s="281"/>
      <c r="D29" s="281"/>
      <c r="E29" s="281"/>
      <c r="F29" s="281"/>
      <c r="G29" s="281"/>
      <c r="H29" s="281"/>
      <c r="I29" s="281"/>
      <c r="J29" s="281"/>
      <c r="K29" s="281"/>
      <c r="L29" s="281"/>
      <c r="M29" s="281"/>
      <c r="N29" s="281"/>
      <c r="O29" s="281"/>
      <c r="P29" s="281"/>
      <c r="Q29" s="281"/>
      <c r="R29" s="281"/>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446</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109</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101</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6" spans="2:113" x14ac:dyDescent="0.25">
      <c r="F46" s="194"/>
    </row>
  </sheetData>
  <customSheetViews>
    <customSheetView guid="{6875ABC3-689D-4B6A-92C6-D6184FB66536}" scale="60" showPageBreaks="1" fitToPage="1" printArea="1" view="pageBreakPreview">
      <selection activeCell="P25" sqref="P25"/>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708CE29-9AC7-4625-A176-D8A48624A2BC}" scale="60" showPageBreaks="1" fitToPage="1" printArea="1" view="pageBreakPreview" topLeftCell="A24">
      <selection activeCell="H73" sqref="H73"/>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D05CFDF-520B-4236-997B-C6A642BBBE14}" scale="60" showPageBreaks="1" fitToPage="1" printArea="1" view="pageBreakPreview">
      <selection activeCell="A25" sqref="A25:T25"/>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76EF02-6252-4AB8-B92A-387EFE2967A4}"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875BCD8-8D1B-4195-A8A0-A99E94AFB888}"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70111D9-03EB-4ED5-8227-D8E12E362983}"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B7B830-32F4-4C36-984A-E9109D4AFE84}"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2B973D7-8321-49BB-8DB7-C0B176FC9C83}"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5BB5CA1-DA00-4C8B-BCB8-7F5ABB87503F}"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87B99AF-820C-4C4D-BA48-33C7D7456540}"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8C980B1-ADD7-4484-9ECB-6238784D9997}"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1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1496C87-7998-4697-A15B-3C251D98DBC9}"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1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5B354E8-0DB0-4358-AD34-F8A03DF704FE}" scale="60" showPageBreaks="1" fitToPage="1" printArea="1" view="pageBreakPreview" topLeftCell="A16">
      <selection activeCell="A7" sqref="A7"/>
      <pageMargins left="0.78740157480314965" right="0.78740157480314965" top="0.78740157480314965" bottom="0.39370078740157483" header="0.19685039370078741" footer="0.19685039370078741"/>
      <pageSetup paperSize="8" scale="76" pageOrder="overThenDown" orientation="landscape" r:id="rId1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7BA8EA6-7AF4-4F9F-AC30-9EB1A2E26C88}" scale="60" showPageBreaks="1" fitToPage="1" printArea="1" view="pageBreakPreview" topLeftCell="A24">
      <selection activeCell="H73" sqref="H73"/>
      <pageMargins left="0.78740157480314965" right="0.78740157480314965" top="0.78740157480314965" bottom="0.39370078740157483" header="0.19685039370078741" footer="0.19685039370078741"/>
      <pageSetup paperSize="8" scale="76" pageOrder="overThenDown" orientation="landscape" r:id="rId1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A47"/>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6" t="s">
        <v>496</v>
      </c>
    </row>
    <row r="2" spans="1:27" s="11" customFormat="1" ht="18.75" customHeight="1" x14ac:dyDescent="0.3">
      <c r="E2" s="17"/>
      <c r="Q2" s="15"/>
      <c r="R2" s="15"/>
      <c r="AA2" s="14" t="s">
        <v>10</v>
      </c>
    </row>
    <row r="3" spans="1:27" s="11" customFormat="1" ht="18.75" customHeight="1" x14ac:dyDescent="0.3">
      <c r="E3" s="17"/>
      <c r="Q3" s="15"/>
      <c r="R3" s="15"/>
      <c r="AA3" s="14" t="s">
        <v>485</v>
      </c>
    </row>
    <row r="4" spans="1:27" s="11" customFormat="1" x14ac:dyDescent="0.2">
      <c r="E4" s="16"/>
      <c r="Q4" s="15"/>
      <c r="R4" s="15"/>
    </row>
    <row r="5" spans="1:27" s="11"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71" t="s">
        <v>549</v>
      </c>
      <c r="F9" s="271"/>
      <c r="G9" s="271"/>
      <c r="H9" s="271"/>
      <c r="I9" s="271"/>
      <c r="J9" s="271"/>
      <c r="K9" s="271"/>
      <c r="L9" s="271"/>
      <c r="M9" s="271"/>
      <c r="N9" s="271"/>
      <c r="O9" s="271"/>
      <c r="P9" s="271"/>
      <c r="Q9" s="271"/>
      <c r="R9" s="271"/>
      <c r="S9" s="271"/>
      <c r="T9" s="271"/>
      <c r="U9" s="271"/>
      <c r="V9" s="271"/>
      <c r="W9" s="271"/>
      <c r="X9" s="271"/>
      <c r="Y9" s="271"/>
    </row>
    <row r="10" spans="1:27" s="11"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4" t="str">
        <f>'1. паспорт местоположение'!A12</f>
        <v>N_EPK_URFU_P66</v>
      </c>
      <c r="F12" s="304"/>
      <c r="G12" s="304"/>
      <c r="H12" s="304"/>
      <c r="I12" s="304"/>
      <c r="J12" s="304"/>
      <c r="K12" s="304"/>
      <c r="L12" s="304"/>
      <c r="M12" s="304"/>
      <c r="N12" s="304"/>
      <c r="O12" s="304"/>
      <c r="P12" s="304"/>
      <c r="Q12" s="304"/>
      <c r="R12" s="304"/>
      <c r="S12" s="304"/>
      <c r="T12" s="304"/>
      <c r="U12" s="304"/>
      <c r="V12" s="304"/>
      <c r="W12" s="304"/>
      <c r="X12" s="304"/>
      <c r="Y12" s="304"/>
    </row>
    <row r="13" spans="1:27" s="11"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2.75" customHeight="1" x14ac:dyDescent="0.2">
      <c r="E15" s="303" t="str">
        <f>'1. паспорт местоположение'!A15</f>
        <v>Реконструкция ВЛ-35 кВ л.Белогорье-Висим 1</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1" customFormat="1" ht="21" customHeight="1" x14ac:dyDescent="0.25"/>
    <row r="21" spans="1:27" ht="15.75" customHeight="1" x14ac:dyDescent="0.25">
      <c r="A21" s="296" t="s">
        <v>5</v>
      </c>
      <c r="B21" s="299" t="s">
        <v>457</v>
      </c>
      <c r="C21" s="300"/>
      <c r="D21" s="299" t="s">
        <v>459</v>
      </c>
      <c r="E21" s="300"/>
      <c r="F21" s="292" t="s">
        <v>94</v>
      </c>
      <c r="G21" s="294"/>
      <c r="H21" s="294"/>
      <c r="I21" s="293"/>
      <c r="J21" s="296" t="s">
        <v>460</v>
      </c>
      <c r="K21" s="299" t="s">
        <v>461</v>
      </c>
      <c r="L21" s="300"/>
      <c r="M21" s="299" t="s">
        <v>462</v>
      </c>
      <c r="N21" s="300"/>
      <c r="O21" s="299" t="s">
        <v>449</v>
      </c>
      <c r="P21" s="300"/>
      <c r="Q21" s="299" t="s">
        <v>127</v>
      </c>
      <c r="R21" s="300"/>
      <c r="S21" s="296" t="s">
        <v>126</v>
      </c>
      <c r="T21" s="296" t="s">
        <v>463</v>
      </c>
      <c r="U21" s="296" t="s">
        <v>458</v>
      </c>
      <c r="V21" s="299" t="s">
        <v>125</v>
      </c>
      <c r="W21" s="300"/>
      <c r="X21" s="292" t="s">
        <v>117</v>
      </c>
      <c r="Y21" s="294"/>
      <c r="Z21" s="292" t="s">
        <v>116</v>
      </c>
      <c r="AA21" s="294"/>
    </row>
    <row r="22" spans="1:27" ht="216" customHeight="1" x14ac:dyDescent="0.25">
      <c r="A22" s="297"/>
      <c r="B22" s="301"/>
      <c r="C22" s="302"/>
      <c r="D22" s="301"/>
      <c r="E22" s="302"/>
      <c r="F22" s="292" t="s">
        <v>124</v>
      </c>
      <c r="G22" s="293"/>
      <c r="H22" s="292" t="s">
        <v>123</v>
      </c>
      <c r="I22" s="293"/>
      <c r="J22" s="298"/>
      <c r="K22" s="301"/>
      <c r="L22" s="302"/>
      <c r="M22" s="301"/>
      <c r="N22" s="302"/>
      <c r="O22" s="301"/>
      <c r="P22" s="302"/>
      <c r="Q22" s="301"/>
      <c r="R22" s="302"/>
      <c r="S22" s="298"/>
      <c r="T22" s="298"/>
      <c r="U22" s="298"/>
      <c r="V22" s="301"/>
      <c r="W22" s="302"/>
      <c r="X22" s="68" t="s">
        <v>115</v>
      </c>
      <c r="Y22" s="68" t="s">
        <v>447</v>
      </c>
      <c r="Z22" s="68" t="s">
        <v>114</v>
      </c>
      <c r="AA22" s="68" t="s">
        <v>113</v>
      </c>
    </row>
    <row r="23" spans="1:27" ht="60" customHeight="1" x14ac:dyDescent="0.25">
      <c r="A23" s="298"/>
      <c r="B23" s="147" t="s">
        <v>111</v>
      </c>
      <c r="C23" s="147" t="s">
        <v>112</v>
      </c>
      <c r="D23" s="69" t="s">
        <v>111</v>
      </c>
      <c r="E23" s="69" t="s">
        <v>112</v>
      </c>
      <c r="F23" s="69" t="s">
        <v>111</v>
      </c>
      <c r="G23" s="69" t="s">
        <v>112</v>
      </c>
      <c r="H23" s="69" t="s">
        <v>111</v>
      </c>
      <c r="I23" s="69" t="s">
        <v>112</v>
      </c>
      <c r="J23" s="69" t="s">
        <v>111</v>
      </c>
      <c r="K23" s="69" t="s">
        <v>111</v>
      </c>
      <c r="L23" s="69" t="s">
        <v>112</v>
      </c>
      <c r="M23" s="69" t="s">
        <v>111</v>
      </c>
      <c r="N23" s="69" t="s">
        <v>112</v>
      </c>
      <c r="O23" s="69" t="s">
        <v>111</v>
      </c>
      <c r="P23" s="69" t="s">
        <v>112</v>
      </c>
      <c r="Q23" s="69" t="s">
        <v>111</v>
      </c>
      <c r="R23" s="69" t="s">
        <v>112</v>
      </c>
      <c r="S23" s="69" t="s">
        <v>111</v>
      </c>
      <c r="T23" s="69" t="s">
        <v>111</v>
      </c>
      <c r="U23" s="69" t="s">
        <v>111</v>
      </c>
      <c r="V23" s="69" t="s">
        <v>111</v>
      </c>
      <c r="W23" s="69" t="s">
        <v>112</v>
      </c>
      <c r="X23" s="69" t="s">
        <v>111</v>
      </c>
      <c r="Y23" s="69" t="s">
        <v>111</v>
      </c>
      <c r="Z23" s="68" t="s">
        <v>111</v>
      </c>
      <c r="AA23" s="68" t="s">
        <v>111</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255" customFormat="1" x14ac:dyDescent="0.25">
      <c r="A25" s="253"/>
      <c r="B25" s="254"/>
      <c r="C25" s="254"/>
      <c r="D25" s="254"/>
      <c r="E25" s="254"/>
      <c r="F25" s="253"/>
      <c r="G25" s="253"/>
      <c r="H25" s="253"/>
      <c r="I25" s="253"/>
      <c r="J25" s="253"/>
      <c r="K25" s="253"/>
      <c r="L25" s="253"/>
      <c r="M25" s="253"/>
      <c r="N25" s="253"/>
      <c r="O25" s="253"/>
      <c r="P25" s="253"/>
      <c r="Q25" s="253"/>
      <c r="R25" s="253"/>
      <c r="S25" s="253"/>
      <c r="T25" s="253"/>
      <c r="U25" s="253"/>
      <c r="V25" s="253"/>
      <c r="W25" s="253"/>
      <c r="X25" s="254"/>
      <c r="Y25" s="254"/>
      <c r="Z25" s="254"/>
      <c r="AA25" s="254"/>
    </row>
    <row r="26" spans="1:27" s="255" customFormat="1" x14ac:dyDescent="0.25">
      <c r="A26" s="253"/>
      <c r="B26" s="254"/>
      <c r="C26" s="254"/>
      <c r="D26" s="254"/>
      <c r="E26" s="254"/>
      <c r="F26" s="253"/>
      <c r="G26" s="253"/>
      <c r="H26" s="253"/>
      <c r="I26" s="253"/>
      <c r="J26" s="253"/>
      <c r="K26" s="253"/>
      <c r="L26" s="253"/>
      <c r="M26" s="253"/>
      <c r="N26" s="253"/>
      <c r="O26" s="253"/>
      <c r="P26" s="253"/>
      <c r="Q26" s="253"/>
      <c r="R26" s="253"/>
      <c r="S26" s="253"/>
      <c r="T26" s="253"/>
      <c r="U26" s="253"/>
      <c r="V26" s="253"/>
      <c r="W26" s="253"/>
      <c r="X26" s="253"/>
      <c r="Y26" s="253"/>
      <c r="Z26" s="254"/>
      <c r="AA26" s="254"/>
    </row>
    <row r="27" spans="1:27" ht="3" customHeight="1" x14ac:dyDescent="0.25">
      <c r="M27" s="200" t="s">
        <v>511</v>
      </c>
      <c r="S27" s="200">
        <v>2019</v>
      </c>
      <c r="X27" s="70"/>
      <c r="Y27" s="71"/>
      <c r="Z27" s="44"/>
      <c r="AA27" s="44"/>
    </row>
    <row r="28" spans="1:27" s="49" customFormat="1" ht="12.75" x14ac:dyDescent="0.2">
      <c r="A28" s="50"/>
      <c r="B28" s="50"/>
      <c r="C28" s="50"/>
      <c r="E28" s="50"/>
      <c r="X28" s="72"/>
      <c r="Y28" s="72"/>
      <c r="Z28" s="72"/>
      <c r="AA28" s="72"/>
    </row>
    <row r="29" spans="1:27" s="49" customFormat="1" ht="12.75" x14ac:dyDescent="0.2">
      <c r="A29" s="50"/>
      <c r="B29" s="50"/>
      <c r="C29" s="50"/>
    </row>
    <row r="47" spans="6:6" x14ac:dyDescent="0.25">
      <c r="F47" s="194"/>
    </row>
  </sheetData>
  <customSheetViews>
    <customSheetView guid="{6875ABC3-689D-4B6A-92C6-D6184FB66536}" scale="60" showPageBreaks="1" fitToPage="1" printArea="1" view="pageBreakPreview" topLeftCell="A15">
      <selection activeCell="X25" sqref="X25:AA3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708CE29-9AC7-4625-A176-D8A48624A2BC}" scale="60" showPageBreaks="1" fitToPage="1" printArea="1" view="pageBreakPreview">
      <selection activeCell="H73" sqref="H7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D05CFDF-520B-4236-997B-C6A642BBBE14}" scale="60" showPageBreaks="1" fitToPage="1" printArea="1" view="pageBreakPreview">
      <selection activeCell="A25" sqref="A25:AA2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76EF02-6252-4AB8-B92A-387EFE2967A4}"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875BCD8-8D1B-4195-A8A0-A99E94AFB888}"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70111D9-03EB-4ED5-8227-D8E12E362983}"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B7B830-32F4-4C36-984A-E9109D4AFE84}"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2B973D7-8321-49BB-8DB7-C0B176FC9C83}"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5BB5CA1-DA00-4C8B-BCB8-7F5ABB87503F}"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87B99AF-820C-4C4D-BA48-33C7D7456540}"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8C980B1-ADD7-4484-9ECB-6238784D9997}"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1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1496C87-7998-4697-A15B-3C251D98DBC9}" scale="60" showPageBreaks="1" fitToPage="1" printArea="1" view="pageBreakPreview">
      <selection activeCell="R11" sqref="R11"/>
      <pageMargins left="0.78740157480314965" right="0.59055118110236227" top="0.78740157480314965" bottom="0.39370078740157483" header="0.19685039370078741" footer="0.19685039370078741"/>
      <pageSetup paperSize="8" scale="53" pageOrder="overThenDown" orientation="landscape" r:id="rId1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5B354E8-0DB0-4358-AD34-F8A03DF704FE}" scale="60"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7BA8EA6-7AF4-4F9F-AC30-9EB1A2E26C88}" scale="60" showPageBreaks="1" fitToPage="1" printArea="1" view="pageBreakPreview">
      <selection activeCell="H73" sqref="H73"/>
      <pageMargins left="0.78740157480314965" right="0.59055118110236227" top="0.78740157480314965" bottom="0.39370078740157483" header="0.19685039370078741" footer="0.19685039370078741"/>
      <pageSetup paperSize="8" scale="53" pageOrder="overThenDown" orientation="landscape" r:id="rId1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82"/>
  <sheetViews>
    <sheetView view="pageBreakPreview" zoomScale="70" zoomScaleSheetLayoutView="7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6" t="s">
        <v>489</v>
      </c>
      <c r="D1" s="15"/>
      <c r="E1" s="15"/>
    </row>
    <row r="2" spans="1:28" s="11" customFormat="1" ht="18.75" customHeight="1" x14ac:dyDescent="0.3">
      <c r="A2" s="17"/>
      <c r="C2" s="14" t="s">
        <v>10</v>
      </c>
      <c r="D2" s="15"/>
      <c r="E2" s="15"/>
    </row>
    <row r="3" spans="1:28" s="11" customFormat="1" ht="18.75" x14ac:dyDescent="0.3">
      <c r="A3" s="16"/>
      <c r="C3" s="14" t="s">
        <v>485</v>
      </c>
      <c r="D3" s="15"/>
      <c r="E3" s="15"/>
    </row>
    <row r="4" spans="1:28" s="11" customFormat="1" ht="18.75" x14ac:dyDescent="0.3">
      <c r="A4" s="16"/>
      <c r="C4" s="14"/>
      <c r="D4" s="15"/>
      <c r="E4" s="15"/>
    </row>
    <row r="5" spans="1:28" s="11" customFormat="1" ht="15.75" x14ac:dyDescent="0.2">
      <c r="A5" s="268" t="str">
        <f>'1. паспорт местоположение'!A5:C5</f>
        <v>Год раскрытия информации:  2023 год</v>
      </c>
      <c r="B5" s="268"/>
      <c r="C5" s="268"/>
      <c r="D5" s="152"/>
      <c r="E5" s="152"/>
      <c r="F5" s="152"/>
      <c r="G5" s="152"/>
      <c r="H5" s="152"/>
      <c r="I5" s="152"/>
      <c r="J5" s="152"/>
      <c r="K5" s="152"/>
      <c r="L5" s="152"/>
      <c r="M5" s="152"/>
      <c r="N5" s="152"/>
      <c r="O5" s="152"/>
      <c r="P5" s="152"/>
      <c r="Q5" s="152"/>
      <c r="R5" s="152"/>
      <c r="S5" s="152"/>
      <c r="T5" s="152"/>
      <c r="U5" s="152"/>
      <c r="V5" s="152"/>
      <c r="W5" s="152"/>
      <c r="X5" s="152"/>
      <c r="Y5" s="152"/>
      <c r="Z5" s="152"/>
      <c r="AA5" s="152"/>
      <c r="AB5" s="152"/>
    </row>
    <row r="6" spans="1:28" s="11" customFormat="1" ht="18.75" x14ac:dyDescent="0.3">
      <c r="A6" s="16"/>
      <c r="D6" s="15"/>
      <c r="E6" s="15"/>
      <c r="F6" s="14"/>
    </row>
    <row r="7" spans="1:28" s="11" customFormat="1" ht="18.75" x14ac:dyDescent="0.2">
      <c r="A7" s="272" t="s">
        <v>9</v>
      </c>
      <c r="B7" s="272"/>
      <c r="C7" s="272"/>
      <c r="D7" s="12"/>
      <c r="E7" s="12"/>
      <c r="F7" s="12"/>
      <c r="G7" s="12"/>
      <c r="H7" s="12"/>
      <c r="I7" s="12"/>
      <c r="J7" s="12"/>
      <c r="K7" s="12"/>
      <c r="L7" s="12"/>
      <c r="M7" s="12"/>
      <c r="N7" s="12"/>
      <c r="O7" s="12"/>
      <c r="P7" s="12"/>
      <c r="Q7" s="12"/>
      <c r="R7" s="12"/>
      <c r="S7" s="12"/>
      <c r="T7" s="12"/>
    </row>
    <row r="8" spans="1:28" s="11" customFormat="1" ht="18.75" x14ac:dyDescent="0.2">
      <c r="A8" s="272"/>
      <c r="B8" s="272"/>
      <c r="C8" s="272"/>
      <c r="D8" s="13"/>
      <c r="E8" s="13"/>
      <c r="F8" s="13"/>
      <c r="G8" s="12"/>
      <c r="H8" s="12"/>
      <c r="I8" s="12"/>
      <c r="J8" s="12"/>
      <c r="K8" s="12"/>
      <c r="L8" s="12"/>
      <c r="M8" s="12"/>
      <c r="N8" s="12"/>
      <c r="O8" s="12"/>
      <c r="P8" s="12"/>
      <c r="Q8" s="12"/>
      <c r="R8" s="12"/>
      <c r="S8" s="12"/>
      <c r="T8" s="12"/>
    </row>
    <row r="9" spans="1:28" s="11" customFormat="1" ht="38.25" customHeight="1" x14ac:dyDescent="0.2">
      <c r="A9" s="270"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0"/>
      <c r="C9" s="270"/>
      <c r="D9" s="7"/>
      <c r="E9" s="7"/>
      <c r="F9" s="7"/>
      <c r="G9" s="12"/>
      <c r="H9" s="12"/>
      <c r="I9" s="12"/>
      <c r="J9" s="12"/>
      <c r="K9" s="12"/>
      <c r="L9" s="12"/>
      <c r="M9" s="12"/>
      <c r="N9" s="12"/>
      <c r="O9" s="12"/>
      <c r="P9" s="12"/>
      <c r="Q9" s="12"/>
      <c r="R9" s="12"/>
      <c r="S9" s="12"/>
      <c r="T9" s="12"/>
    </row>
    <row r="10" spans="1:28" s="11" customFormat="1" ht="18.75" x14ac:dyDescent="0.2">
      <c r="A10" s="269" t="s">
        <v>8</v>
      </c>
      <c r="B10" s="269"/>
      <c r="C10" s="269"/>
      <c r="D10" s="5"/>
      <c r="E10" s="5"/>
      <c r="F10" s="5"/>
      <c r="G10" s="12"/>
      <c r="H10" s="12"/>
      <c r="I10" s="12"/>
      <c r="J10" s="12"/>
      <c r="K10" s="12"/>
      <c r="L10" s="12"/>
      <c r="M10" s="12"/>
      <c r="N10" s="12"/>
      <c r="O10" s="12"/>
      <c r="P10" s="12"/>
      <c r="Q10" s="12"/>
      <c r="R10" s="12"/>
      <c r="S10" s="12"/>
      <c r="T10" s="12"/>
    </row>
    <row r="11" spans="1:28" s="11" customFormat="1" ht="18.75" x14ac:dyDescent="0.2">
      <c r="A11" s="272"/>
      <c r="B11" s="272"/>
      <c r="C11" s="272"/>
      <c r="D11" s="13"/>
      <c r="E11" s="13"/>
      <c r="F11" s="13"/>
      <c r="G11" s="12"/>
      <c r="H11" s="12"/>
      <c r="I11" s="12"/>
      <c r="J11" s="12"/>
      <c r="K11" s="12"/>
      <c r="L11" s="12"/>
      <c r="M11" s="12"/>
      <c r="N11" s="12"/>
      <c r="O11" s="12"/>
      <c r="P11" s="12"/>
      <c r="Q11" s="12"/>
      <c r="R11" s="12"/>
      <c r="S11" s="12"/>
      <c r="T11" s="12"/>
    </row>
    <row r="12" spans="1:28" s="11" customFormat="1" ht="18.75" x14ac:dyDescent="0.2">
      <c r="A12" s="271" t="str">
        <f>'1. паспорт местоположение'!A12:C12</f>
        <v>N_EPK_URFU_P66</v>
      </c>
      <c r="B12" s="271"/>
      <c r="C12" s="271"/>
      <c r="D12" s="7"/>
      <c r="E12" s="7"/>
      <c r="F12" s="7"/>
      <c r="G12" s="12"/>
      <c r="H12" s="12"/>
      <c r="I12" s="12"/>
      <c r="J12" s="12"/>
      <c r="K12" s="12"/>
      <c r="L12" s="12"/>
      <c r="M12" s="12"/>
      <c r="N12" s="12"/>
      <c r="O12" s="12"/>
      <c r="P12" s="12"/>
      <c r="Q12" s="12"/>
      <c r="R12" s="12"/>
      <c r="S12" s="12"/>
      <c r="T12" s="12"/>
    </row>
    <row r="13" spans="1:28" s="11" customFormat="1" ht="18.75" x14ac:dyDescent="0.2">
      <c r="A13" s="269" t="s">
        <v>7</v>
      </c>
      <c r="B13" s="269"/>
      <c r="C13" s="269"/>
      <c r="D13" s="5"/>
      <c r="E13" s="5"/>
      <c r="F13" s="5"/>
      <c r="G13" s="12"/>
      <c r="H13" s="12"/>
      <c r="I13" s="12"/>
      <c r="J13" s="12"/>
      <c r="K13" s="12"/>
      <c r="L13" s="12"/>
      <c r="M13" s="12"/>
      <c r="N13" s="12"/>
      <c r="O13" s="12"/>
      <c r="P13" s="12"/>
      <c r="Q13" s="12"/>
      <c r="R13" s="12"/>
      <c r="S13" s="12"/>
      <c r="T13" s="12"/>
    </row>
    <row r="14" spans="1:28" s="8" customFormat="1" ht="15.75" customHeight="1" x14ac:dyDescent="0.2">
      <c r="A14" s="278"/>
      <c r="B14" s="278"/>
      <c r="C14" s="278"/>
      <c r="D14" s="9"/>
      <c r="E14" s="9"/>
      <c r="F14" s="9"/>
      <c r="G14" s="9"/>
      <c r="H14" s="9"/>
      <c r="I14" s="9"/>
      <c r="J14" s="9"/>
      <c r="K14" s="9"/>
      <c r="L14" s="9"/>
      <c r="M14" s="9"/>
      <c r="N14" s="9"/>
      <c r="O14" s="9"/>
      <c r="P14" s="9"/>
      <c r="Q14" s="9"/>
      <c r="R14" s="9"/>
      <c r="S14" s="9"/>
      <c r="T14" s="9"/>
    </row>
    <row r="15" spans="1:28" s="3" customFormat="1" ht="62.25" customHeight="1" x14ac:dyDescent="0.2">
      <c r="A15" s="270" t="str">
        <f>'1. паспорт местоположение'!A15:C15</f>
        <v>Реконструкция ВЛ-35 кВ л.Белогорье-Висим 1</v>
      </c>
      <c r="B15" s="270"/>
      <c r="C15" s="270"/>
      <c r="D15" s="7"/>
      <c r="E15" s="7"/>
      <c r="F15" s="7"/>
      <c r="G15" s="7"/>
      <c r="H15" s="7"/>
      <c r="I15" s="7"/>
      <c r="J15" s="7"/>
      <c r="K15" s="7"/>
      <c r="L15" s="7"/>
      <c r="M15" s="7"/>
      <c r="N15" s="7"/>
      <c r="O15" s="7"/>
      <c r="P15" s="7"/>
      <c r="Q15" s="7"/>
      <c r="R15" s="7"/>
      <c r="S15" s="7"/>
      <c r="T15" s="7"/>
    </row>
    <row r="16" spans="1:28" s="3" customFormat="1" ht="15" customHeight="1" x14ac:dyDescent="0.2">
      <c r="A16" s="269" t="s">
        <v>6</v>
      </c>
      <c r="B16" s="269"/>
      <c r="C16" s="269"/>
      <c r="D16" s="5"/>
      <c r="E16" s="5"/>
      <c r="F16" s="5"/>
      <c r="G16" s="5"/>
      <c r="H16" s="5"/>
      <c r="I16" s="5"/>
      <c r="J16" s="5"/>
      <c r="K16" s="5"/>
      <c r="L16" s="5"/>
      <c r="M16" s="5"/>
      <c r="N16" s="5"/>
      <c r="O16" s="5"/>
      <c r="P16" s="5"/>
      <c r="Q16" s="5"/>
      <c r="R16" s="5"/>
      <c r="S16" s="5"/>
      <c r="T16" s="5"/>
    </row>
    <row r="17" spans="1:20" s="3" customFormat="1" ht="15" customHeight="1" x14ac:dyDescent="0.2">
      <c r="A17" s="279"/>
      <c r="B17" s="279"/>
      <c r="C17" s="279"/>
      <c r="D17" s="4"/>
      <c r="E17" s="4"/>
      <c r="F17" s="4"/>
      <c r="G17" s="4"/>
      <c r="H17" s="4"/>
      <c r="I17" s="4"/>
      <c r="J17" s="4"/>
      <c r="K17" s="4"/>
      <c r="L17" s="4"/>
      <c r="M17" s="4"/>
      <c r="N17" s="4"/>
      <c r="O17" s="4"/>
      <c r="P17" s="4"/>
      <c r="Q17" s="4"/>
    </row>
    <row r="18" spans="1:20" s="3" customFormat="1" ht="27.75" customHeight="1" x14ac:dyDescent="0.2">
      <c r="A18" s="270" t="s">
        <v>442</v>
      </c>
      <c r="B18" s="270"/>
      <c r="C18" s="270"/>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5</v>
      </c>
      <c r="B20" s="35" t="s">
        <v>67</v>
      </c>
      <c r="C20" s="34"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4">
        <v>1</v>
      </c>
      <c r="B21" s="35">
        <v>2</v>
      </c>
      <c r="C21" s="34">
        <v>3</v>
      </c>
      <c r="D21" s="28"/>
      <c r="E21" s="28"/>
      <c r="F21" s="28"/>
      <c r="G21" s="27"/>
      <c r="H21" s="27"/>
      <c r="I21" s="27"/>
      <c r="J21" s="27"/>
      <c r="K21" s="27"/>
      <c r="L21" s="27"/>
      <c r="M21" s="27"/>
      <c r="N21" s="27"/>
      <c r="O21" s="27"/>
      <c r="P21" s="27"/>
      <c r="Q21" s="27"/>
      <c r="R21" s="26"/>
      <c r="S21" s="26"/>
      <c r="T21" s="26"/>
    </row>
    <row r="22" spans="1:20" s="3" customFormat="1" ht="111" customHeight="1" x14ac:dyDescent="0.2">
      <c r="A22" s="23" t="s">
        <v>65</v>
      </c>
      <c r="B22" s="29" t="s">
        <v>455</v>
      </c>
      <c r="C22" s="239" t="s">
        <v>546</v>
      </c>
      <c r="D22" s="28"/>
      <c r="E22" s="27"/>
      <c r="F22" s="27"/>
      <c r="G22" s="27"/>
      <c r="H22" s="27"/>
      <c r="I22" s="27"/>
      <c r="J22" s="27"/>
      <c r="K22" s="27"/>
      <c r="L22" s="27"/>
      <c r="M22" s="27"/>
      <c r="N22" s="27"/>
      <c r="O22" s="27"/>
      <c r="P22" s="26"/>
      <c r="Q22" s="26"/>
      <c r="R22" s="26"/>
      <c r="S22" s="26"/>
      <c r="T22" s="26"/>
    </row>
    <row r="23" spans="1:20" ht="159.75" customHeight="1" x14ac:dyDescent="0.25">
      <c r="A23" s="23" t="s">
        <v>63</v>
      </c>
      <c r="B23" s="25" t="s">
        <v>60</v>
      </c>
      <c r="C23" s="239" t="s">
        <v>560</v>
      </c>
      <c r="D23" s="22"/>
      <c r="E23" s="22"/>
      <c r="F23" s="22"/>
      <c r="G23" s="22"/>
      <c r="H23" s="22"/>
      <c r="I23" s="22"/>
      <c r="J23" s="22"/>
      <c r="K23" s="22"/>
      <c r="L23" s="22"/>
      <c r="M23" s="22"/>
      <c r="N23" s="22"/>
      <c r="O23" s="22"/>
      <c r="P23" s="22"/>
      <c r="Q23" s="22"/>
      <c r="R23" s="22"/>
      <c r="S23" s="22"/>
      <c r="T23" s="22"/>
    </row>
    <row r="24" spans="1:20" ht="156" customHeight="1" x14ac:dyDescent="0.25">
      <c r="A24" s="23" t="s">
        <v>62</v>
      </c>
      <c r="B24" s="24" t="s">
        <v>475</v>
      </c>
      <c r="C24" s="239" t="s">
        <v>560</v>
      </c>
      <c r="D24" s="22"/>
      <c r="E24" s="22"/>
      <c r="F24" s="22"/>
      <c r="G24" s="22"/>
      <c r="H24" s="22"/>
      <c r="I24" s="22"/>
      <c r="J24" s="22"/>
      <c r="K24" s="22"/>
      <c r="L24" s="22"/>
      <c r="M24" s="22"/>
      <c r="N24" s="22"/>
      <c r="O24" s="22"/>
      <c r="P24" s="22"/>
      <c r="Q24" s="22"/>
      <c r="R24" s="22"/>
      <c r="S24" s="22"/>
      <c r="T24" s="22"/>
    </row>
    <row r="25" spans="1:20" ht="63" customHeight="1" x14ac:dyDescent="0.25">
      <c r="A25" s="23" t="s">
        <v>61</v>
      </c>
      <c r="B25" s="188" t="s">
        <v>476</v>
      </c>
      <c r="C25" s="251" t="s">
        <v>512</v>
      </c>
      <c r="D25" s="22"/>
      <c r="E25" s="22"/>
      <c r="F25" s="22"/>
      <c r="G25" s="22"/>
      <c r="H25" s="22"/>
      <c r="I25" s="22"/>
      <c r="J25" s="22"/>
      <c r="K25" s="22"/>
      <c r="L25" s="22"/>
      <c r="M25" s="22"/>
      <c r="N25" s="22"/>
      <c r="O25" s="22"/>
      <c r="P25" s="22"/>
      <c r="Q25" s="22"/>
      <c r="R25" s="22"/>
      <c r="S25" s="22"/>
      <c r="T25" s="22"/>
    </row>
    <row r="26" spans="1:20" ht="42.75" customHeight="1" x14ac:dyDescent="0.25">
      <c r="A26" s="23" t="s">
        <v>59</v>
      </c>
      <c r="B26" s="25" t="s">
        <v>233</v>
      </c>
      <c r="C26" s="191" t="s">
        <v>510</v>
      </c>
      <c r="D26" s="22"/>
      <c r="E26" s="22"/>
      <c r="F26" s="22"/>
      <c r="G26" s="22"/>
      <c r="H26" s="22"/>
      <c r="I26" s="22"/>
      <c r="J26" s="22"/>
      <c r="K26" s="22"/>
      <c r="L26" s="22"/>
      <c r="M26" s="22"/>
      <c r="N26" s="22"/>
      <c r="O26" s="22"/>
      <c r="P26" s="22"/>
      <c r="Q26" s="22"/>
      <c r="R26" s="22"/>
      <c r="S26" s="22"/>
      <c r="T26" s="22"/>
    </row>
    <row r="27" spans="1:20" ht="50.25" customHeight="1" x14ac:dyDescent="0.25">
      <c r="A27" s="23" t="s">
        <v>58</v>
      </c>
      <c r="B27" s="25" t="s">
        <v>456</v>
      </c>
      <c r="C27" s="259" t="s">
        <v>547</v>
      </c>
      <c r="D27" s="22"/>
      <c r="E27" s="22"/>
      <c r="F27" s="22"/>
      <c r="G27" s="22"/>
      <c r="H27" s="22"/>
      <c r="I27" s="22"/>
      <c r="J27" s="22"/>
      <c r="K27" s="22"/>
      <c r="L27" s="22"/>
      <c r="M27" s="22"/>
      <c r="N27" s="22"/>
      <c r="O27" s="22"/>
      <c r="P27" s="22"/>
      <c r="Q27" s="22"/>
      <c r="R27" s="22"/>
      <c r="S27" s="22"/>
      <c r="T27" s="22"/>
    </row>
    <row r="28" spans="1:20" ht="42.75" customHeight="1" x14ac:dyDescent="0.25">
      <c r="A28" s="23" t="s">
        <v>56</v>
      </c>
      <c r="B28" s="25" t="s">
        <v>57</v>
      </c>
      <c r="C28" s="190">
        <v>2023</v>
      </c>
      <c r="D28" s="22"/>
      <c r="E28" s="22"/>
      <c r="F28" s="22"/>
      <c r="G28" s="22"/>
      <c r="H28" s="22"/>
      <c r="I28" s="22"/>
      <c r="J28" s="22"/>
      <c r="K28" s="22"/>
      <c r="L28" s="22"/>
      <c r="M28" s="22"/>
      <c r="N28" s="22"/>
      <c r="O28" s="22"/>
      <c r="P28" s="22"/>
      <c r="Q28" s="22"/>
      <c r="R28" s="22"/>
      <c r="S28" s="22"/>
      <c r="T28" s="22"/>
    </row>
    <row r="29" spans="1:20" ht="42.75" customHeight="1" x14ac:dyDescent="0.25">
      <c r="A29" s="23" t="s">
        <v>54</v>
      </c>
      <c r="B29" s="24" t="s">
        <v>55</v>
      </c>
      <c r="C29" s="190">
        <v>2027</v>
      </c>
      <c r="D29" s="22"/>
      <c r="E29" s="22"/>
      <c r="F29" s="22"/>
      <c r="G29" s="22"/>
      <c r="H29" s="22"/>
      <c r="I29" s="22"/>
      <c r="J29" s="22"/>
      <c r="K29" s="22"/>
      <c r="L29" s="22"/>
      <c r="M29" s="22"/>
      <c r="N29" s="22"/>
      <c r="O29" s="22"/>
      <c r="P29" s="22"/>
      <c r="Q29" s="22"/>
      <c r="R29" s="22"/>
      <c r="S29" s="22"/>
      <c r="T29" s="22"/>
    </row>
    <row r="30" spans="1:20" ht="42.75" customHeight="1" x14ac:dyDescent="0.25">
      <c r="A30" s="23" t="s">
        <v>73</v>
      </c>
      <c r="B30" s="24" t="s">
        <v>53</v>
      </c>
      <c r="C30" s="191" t="s">
        <v>537</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ht="15.75" x14ac:dyDescent="0.25">
      <c r="A46" s="22"/>
      <c r="B46" s="22"/>
      <c r="C46" s="22"/>
      <c r="D46" s="22"/>
      <c r="E46" s="196"/>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customSheetViews>
    <customSheetView guid="{6875ABC3-689D-4B6A-92C6-D6184FB66536}"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1"/>
    </customSheetView>
    <customSheetView guid="{D708CE29-9AC7-4625-A176-D8A48624A2BC}" scale="60" showPageBreaks="1" fitToPage="1" printArea="1" view="pageBreakPreview" topLeftCell="A10">
      <selection activeCell="C31" sqref="C31"/>
      <pageMargins left="0.70866141732283472" right="0.70866141732283472" top="0.74803149606299213" bottom="0.74803149606299213" header="0.31496062992125984" footer="0.31496062992125984"/>
      <pageSetup paperSize="8" scale="82" fitToHeight="0" orientation="portrait" r:id="rId2"/>
    </customSheetView>
    <customSheetView guid="{FD05CFDF-520B-4236-997B-C6A642BBBE14}"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3"/>
    </customSheetView>
    <customSheetView guid="{FB76EF02-6252-4AB8-B92A-387EFE2967A4}"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4"/>
    </customSheetView>
    <customSheetView guid="{1875BCD8-8D1B-4195-A8A0-A99E94AFB888}"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5"/>
    </customSheetView>
    <customSheetView guid="{970111D9-03EB-4ED5-8227-D8E12E362983}"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6"/>
    </customSheetView>
    <customSheetView guid="{C2B7B830-32F4-4C36-984A-E9109D4AFE84}"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7"/>
    </customSheetView>
    <customSheetView guid="{92B973D7-8321-49BB-8DB7-C0B176FC9C83}"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8"/>
    </customSheetView>
    <customSheetView guid="{A5BB5CA1-DA00-4C8B-BCB8-7F5ABB87503F}"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9"/>
    </customSheetView>
    <customSheetView guid="{B87B99AF-820C-4C4D-BA48-33C7D7456540}"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10"/>
    </customSheetView>
    <customSheetView guid="{A8C980B1-ADD7-4484-9ECB-6238784D9997}"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11"/>
    </customSheetView>
    <customSheetView guid="{21496C87-7998-4697-A15B-3C251D98DBC9}" scale="60" showPageBreaks="1" fitToPage="1" printArea="1" view="pageBreakPreview">
      <selection activeCell="A12" sqref="A12:C12"/>
      <pageMargins left="0.70866141732283472" right="0.70866141732283472" top="0.74803149606299213" bottom="0.74803149606299213" header="0.31496062992125984" footer="0.31496062992125984"/>
      <pageSetup paperSize="8" scale="82" fitToHeight="0" orientation="portrait" r:id="rId12"/>
    </customSheetView>
    <customSheetView guid="{F5B354E8-0DB0-4358-AD34-F8A03DF704FE}" showPageBreaks="1" fitToPage="1" printArea="1" view="pageBreakPreview" topLeftCell="A19">
      <selection activeCell="A25" sqref="A25:C25"/>
      <pageMargins left="0.70866141732283472" right="0.70866141732283472" top="0.74803149606299213" bottom="0.74803149606299213" header="0.31496062992125984" footer="0.31496062992125984"/>
      <pageSetup paperSize="8" scale="82" fitToHeight="0" orientation="portrait" r:id="rId13"/>
    </customSheetView>
    <customSheetView guid="{B7BA8EA6-7AF4-4F9F-AC30-9EB1A2E26C88}" scale="60" showPageBreaks="1" fitToPage="1" printArea="1" view="pageBreakPreview" topLeftCell="A7">
      <selection activeCell="H73" sqref="H73"/>
      <pageMargins left="0.70866141732283472" right="0.70866141732283472" top="0.74803149606299213" bottom="0.74803149606299213" header="0.31496062992125984" footer="0.31496062992125984"/>
      <pageSetup paperSize="8" scale="82" fitToHeight="0" orientation="portrait" r:id="rId1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AB46"/>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495</v>
      </c>
    </row>
    <row r="2" spans="1:28" ht="18.75" x14ac:dyDescent="0.3">
      <c r="Z2" s="14" t="s">
        <v>10</v>
      </c>
    </row>
    <row r="3" spans="1:28" ht="18.75" x14ac:dyDescent="0.3">
      <c r="Z3" s="14" t="s">
        <v>485</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4"/>
      <c r="AB6" s="14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4"/>
      <c r="AB7" s="144"/>
    </row>
    <row r="8" spans="1:28" ht="18.75" x14ac:dyDescent="0.25">
      <c r="A8"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5"/>
      <c r="AB8" s="14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6"/>
      <c r="AB9" s="14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4"/>
      <c r="AB10" s="144"/>
    </row>
    <row r="11" spans="1:28" ht="18.75" x14ac:dyDescent="0.25">
      <c r="A11" s="271" t="str">
        <f>'1. паспорт местоположение'!A12:C12</f>
        <v>N_EPK_URFU_P66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5"/>
      <c r="AB11" s="14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6"/>
      <c r="AB12" s="14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0"/>
      <c r="AB13" s="10"/>
    </row>
    <row r="14" spans="1:28" ht="18.75" x14ac:dyDescent="0.25">
      <c r="A14" s="271" t="str">
        <f>'1. паспорт местоположение'!A15:C15</f>
        <v>Реконструкция ВЛ-35 кВ л.Белогорье-Висим 1</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5"/>
      <c r="AB14" s="14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6"/>
      <c r="AB15" s="14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3"/>
      <c r="AB16" s="15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3"/>
      <c r="AB17" s="15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3"/>
      <c r="AB18" s="15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3"/>
      <c r="AB19" s="15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54"/>
      <c r="AB20" s="15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54"/>
      <c r="AB21" s="154"/>
    </row>
    <row r="22" spans="1:28" x14ac:dyDescent="0.25">
      <c r="A22" s="306" t="s">
        <v>474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55"/>
      <c r="AB22" s="155"/>
    </row>
    <row r="23" spans="1:28" ht="32.25" customHeight="1" x14ac:dyDescent="0.25">
      <c r="A23" s="308" t="s">
        <v>330</v>
      </c>
      <c r="B23" s="309"/>
      <c r="C23" s="309"/>
      <c r="D23" s="309"/>
      <c r="E23" s="309"/>
      <c r="F23" s="309"/>
      <c r="G23" s="309"/>
      <c r="H23" s="309"/>
      <c r="I23" s="309"/>
      <c r="J23" s="309"/>
      <c r="K23" s="309"/>
      <c r="L23" s="310"/>
      <c r="M23" s="307" t="s">
        <v>331</v>
      </c>
      <c r="N23" s="307"/>
      <c r="O23" s="307"/>
      <c r="P23" s="307"/>
      <c r="Q23" s="307"/>
      <c r="R23" s="307"/>
      <c r="S23" s="307"/>
      <c r="T23" s="307"/>
      <c r="U23" s="307"/>
      <c r="V23" s="307"/>
      <c r="W23" s="307"/>
      <c r="X23" s="307"/>
      <c r="Y23" s="307"/>
      <c r="Z23" s="307"/>
    </row>
    <row r="24" spans="1:28" ht="151.5" customHeight="1" x14ac:dyDescent="0.25">
      <c r="A24" s="65" t="s">
        <v>236</v>
      </c>
      <c r="B24" s="66" t="s">
        <v>243</v>
      </c>
      <c r="C24" s="65" t="s">
        <v>324</v>
      </c>
      <c r="D24" s="65" t="s">
        <v>237</v>
      </c>
      <c r="E24" s="65" t="s">
        <v>325</v>
      </c>
      <c r="F24" s="65" t="s">
        <v>327</v>
      </c>
      <c r="G24" s="65" t="s">
        <v>326</v>
      </c>
      <c r="H24" s="65" t="s">
        <v>238</v>
      </c>
      <c r="I24" s="65" t="s">
        <v>328</v>
      </c>
      <c r="J24" s="65" t="s">
        <v>244</v>
      </c>
      <c r="K24" s="66" t="s">
        <v>242</v>
      </c>
      <c r="L24" s="66" t="s">
        <v>239</v>
      </c>
      <c r="M24" s="67" t="s">
        <v>251</v>
      </c>
      <c r="N24" s="66" t="s">
        <v>483</v>
      </c>
      <c r="O24" s="65" t="s">
        <v>249</v>
      </c>
      <c r="P24" s="65" t="s">
        <v>250</v>
      </c>
      <c r="Q24" s="65" t="s">
        <v>248</v>
      </c>
      <c r="R24" s="65" t="s">
        <v>238</v>
      </c>
      <c r="S24" s="65" t="s">
        <v>247</v>
      </c>
      <c r="T24" s="65" t="s">
        <v>246</v>
      </c>
      <c r="U24" s="65" t="s">
        <v>323</v>
      </c>
      <c r="V24" s="65" t="s">
        <v>248</v>
      </c>
      <c r="W24" s="74" t="s">
        <v>241</v>
      </c>
      <c r="X24" s="74" t="s">
        <v>253</v>
      </c>
      <c r="Y24" s="74" t="s">
        <v>254</v>
      </c>
      <c r="Z24" s="75" t="s">
        <v>252</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30" x14ac:dyDescent="0.25">
      <c r="A26" s="211" t="s">
        <v>513</v>
      </c>
      <c r="B26" s="212" t="s">
        <v>514</v>
      </c>
      <c r="C26" s="213" t="s">
        <v>515</v>
      </c>
      <c r="D26" s="213" t="s">
        <v>516</v>
      </c>
      <c r="E26" s="213" t="s">
        <v>517</v>
      </c>
      <c r="F26" s="213" t="s">
        <v>518</v>
      </c>
      <c r="G26" s="213" t="s">
        <v>519</v>
      </c>
      <c r="H26" s="213" t="s">
        <v>238</v>
      </c>
      <c r="I26" s="213" t="s">
        <v>520</v>
      </c>
      <c r="J26" s="213" t="s">
        <v>521</v>
      </c>
      <c r="K26" s="212" t="s">
        <v>514</v>
      </c>
      <c r="L26" s="214" t="s">
        <v>522</v>
      </c>
      <c r="M26" s="214" t="s">
        <v>523</v>
      </c>
      <c r="N26" s="212" t="s">
        <v>514</v>
      </c>
      <c r="O26" s="212" t="s">
        <v>514</v>
      </c>
      <c r="P26" s="212" t="s">
        <v>514</v>
      </c>
      <c r="Q26" s="212" t="s">
        <v>514</v>
      </c>
      <c r="R26" s="212" t="s">
        <v>514</v>
      </c>
      <c r="S26" s="212" t="s">
        <v>514</v>
      </c>
      <c r="T26" s="212" t="s">
        <v>514</v>
      </c>
      <c r="U26" s="212" t="s">
        <v>514</v>
      </c>
      <c r="V26" s="212" t="s">
        <v>514</v>
      </c>
      <c r="W26" s="212" t="s">
        <v>514</v>
      </c>
      <c r="X26" s="212" t="s">
        <v>514</v>
      </c>
      <c r="Y26" s="212" t="s">
        <v>514</v>
      </c>
      <c r="Z26" s="211" t="s">
        <v>524</v>
      </c>
    </row>
    <row r="27" spans="1:28" x14ac:dyDescent="0.25">
      <c r="A27" s="212" t="s">
        <v>514</v>
      </c>
      <c r="B27" s="212" t="s">
        <v>514</v>
      </c>
      <c r="C27" s="212" t="s">
        <v>514</v>
      </c>
      <c r="D27" s="212" t="s">
        <v>514</v>
      </c>
      <c r="E27" s="212" t="s">
        <v>514</v>
      </c>
      <c r="F27" s="212" t="s">
        <v>514</v>
      </c>
      <c r="G27" s="212" t="s">
        <v>514</v>
      </c>
      <c r="H27" s="212" t="s">
        <v>514</v>
      </c>
      <c r="I27" s="212" t="s">
        <v>514</v>
      </c>
      <c r="J27" s="212" t="s">
        <v>514</v>
      </c>
      <c r="K27" s="212" t="s">
        <v>514</v>
      </c>
      <c r="L27" s="212" t="s">
        <v>514</v>
      </c>
      <c r="M27" s="212" t="s">
        <v>514</v>
      </c>
      <c r="N27" s="212" t="s">
        <v>514</v>
      </c>
      <c r="O27" s="212" t="s">
        <v>514</v>
      </c>
      <c r="P27" s="212" t="s">
        <v>514</v>
      </c>
      <c r="Q27" s="212" t="s">
        <v>514</v>
      </c>
      <c r="R27" s="212" t="s">
        <v>514</v>
      </c>
      <c r="S27" s="212" t="s">
        <v>514</v>
      </c>
      <c r="T27" s="212" t="s">
        <v>514</v>
      </c>
      <c r="U27" s="212" t="s">
        <v>514</v>
      </c>
      <c r="V27" s="212" t="s">
        <v>514</v>
      </c>
      <c r="W27" s="212" t="s">
        <v>514</v>
      </c>
      <c r="X27" s="212" t="s">
        <v>514</v>
      </c>
      <c r="Y27" s="212" t="s">
        <v>514</v>
      </c>
      <c r="Z27" s="212" t="s">
        <v>514</v>
      </c>
    </row>
    <row r="28" spans="1:28" ht="30" x14ac:dyDescent="0.25">
      <c r="A28" s="212" t="s">
        <v>525</v>
      </c>
      <c r="B28" s="212" t="s">
        <v>514</v>
      </c>
      <c r="C28" s="213" t="s">
        <v>526</v>
      </c>
      <c r="D28" s="213" t="s">
        <v>527</v>
      </c>
      <c r="E28" s="213" t="s">
        <v>528</v>
      </c>
      <c r="F28" s="213" t="s">
        <v>529</v>
      </c>
      <c r="G28" s="213" t="s">
        <v>530</v>
      </c>
      <c r="H28" s="213" t="s">
        <v>238</v>
      </c>
      <c r="I28" s="213" t="s">
        <v>531</v>
      </c>
      <c r="J28" s="213" t="s">
        <v>532</v>
      </c>
      <c r="K28" s="212" t="s">
        <v>514</v>
      </c>
      <c r="L28" s="214" t="s">
        <v>522</v>
      </c>
      <c r="M28" s="212" t="s">
        <v>514</v>
      </c>
      <c r="N28" s="212" t="s">
        <v>514</v>
      </c>
      <c r="O28" s="212" t="s">
        <v>514</v>
      </c>
      <c r="P28" s="212" t="s">
        <v>514</v>
      </c>
      <c r="Q28" s="212" t="s">
        <v>514</v>
      </c>
      <c r="R28" s="212" t="s">
        <v>514</v>
      </c>
      <c r="S28" s="212" t="s">
        <v>514</v>
      </c>
      <c r="T28" s="212" t="s">
        <v>514</v>
      </c>
      <c r="U28" s="212" t="s">
        <v>514</v>
      </c>
      <c r="V28" s="212" t="s">
        <v>514</v>
      </c>
      <c r="W28" s="212" t="s">
        <v>514</v>
      </c>
      <c r="X28" s="212" t="s">
        <v>514</v>
      </c>
      <c r="Y28" s="212" t="s">
        <v>514</v>
      </c>
      <c r="Z28" s="211" t="s">
        <v>524</v>
      </c>
    </row>
    <row r="29" spans="1:28" x14ac:dyDescent="0.25">
      <c r="A29" s="212"/>
      <c r="B29" s="212"/>
      <c r="C29" s="213"/>
      <c r="D29" s="213"/>
      <c r="E29" s="213"/>
      <c r="F29" s="213"/>
      <c r="G29" s="213"/>
      <c r="H29" s="213"/>
      <c r="I29" s="213"/>
      <c r="J29" s="213"/>
      <c r="K29" s="213"/>
      <c r="L29" s="214"/>
      <c r="M29" s="214"/>
      <c r="N29" s="213"/>
      <c r="O29" s="213"/>
      <c r="P29" s="213"/>
      <c r="Q29" s="213"/>
      <c r="R29" s="213"/>
      <c r="S29" s="213"/>
      <c r="T29" s="213"/>
      <c r="U29" s="213"/>
      <c r="V29" s="213"/>
      <c r="W29" s="213"/>
      <c r="X29" s="213"/>
      <c r="Y29" s="213"/>
      <c r="Z29" s="211"/>
    </row>
    <row r="30" spans="1:28" ht="29.25" customHeight="1" x14ac:dyDescent="0.25">
      <c r="A30" s="215"/>
      <c r="B30" s="216"/>
      <c r="C30" s="217"/>
      <c r="D30" s="218"/>
      <c r="E30" s="219"/>
      <c r="F30" s="220"/>
      <c r="G30" s="214"/>
      <c r="H30" s="221"/>
      <c r="I30" s="220"/>
      <c r="J30" s="220"/>
      <c r="K30" s="222"/>
      <c r="L30" s="223"/>
      <c r="M30" s="212"/>
      <c r="N30" s="212"/>
      <c r="O30" s="212"/>
      <c r="P30" s="212"/>
      <c r="Q30" s="212"/>
      <c r="R30" s="212"/>
      <c r="S30" s="212"/>
      <c r="T30" s="212"/>
      <c r="U30" s="212"/>
      <c r="V30" s="212"/>
      <c r="W30" s="212"/>
      <c r="X30" s="212"/>
      <c r="Y30" s="212"/>
      <c r="Z30" s="212"/>
    </row>
    <row r="46" spans="6:6" ht="15.75" x14ac:dyDescent="0.25">
      <c r="F46" s="197"/>
    </row>
  </sheetData>
  <customSheetViews>
    <customSheetView guid="{6875ABC3-689D-4B6A-92C6-D6184FB66536}" scale="80" showPageBreaks="1" fitToPage="1" printArea="1" view="pageBreakPreview">
      <selection activeCell="A11" sqref="A11:Z11"/>
      <pageMargins left="0.7" right="0.7" top="0.75" bottom="0.75" header="0.3" footer="0.3"/>
      <pageSetup paperSize="8" scale="40" orientation="landscape" r:id="rId1"/>
    </customSheetView>
    <customSheetView guid="{D708CE29-9AC7-4625-A176-D8A48624A2BC}" scale="80" showPageBreaks="1" fitToPage="1" printArea="1" view="pageBreakPreview">
      <selection activeCell="H73" sqref="H73"/>
      <pageMargins left="0.7" right="0.7" top="0.75" bottom="0.75" header="0.3" footer="0.3"/>
      <pageSetup paperSize="8" scale="40" orientation="landscape" r:id="rId2"/>
    </customSheetView>
    <customSheetView guid="{FD05CFDF-520B-4236-997B-C6A642BBBE14}" scale="80" showPageBreaks="1" fitToPage="1" printArea="1" view="pageBreakPreview">
      <selection activeCell="A11" sqref="A11:Z11"/>
      <pageMargins left="0.7" right="0.7" top="0.75" bottom="0.75" header="0.3" footer="0.3"/>
      <pageSetup paperSize="8" scale="40" orientation="landscape" r:id="rId3"/>
    </customSheetView>
    <customSheetView guid="{FB76EF02-6252-4AB8-B92A-387EFE2967A4}" scale="80" showPageBreaks="1" fitToPage="1" printArea="1" view="pageBreakPreview">
      <selection activeCell="A11" sqref="A11:Z11"/>
      <pageMargins left="0.7" right="0.7" top="0.75" bottom="0.75" header="0.3" footer="0.3"/>
      <pageSetup paperSize="8" scale="40" orientation="landscape" r:id="rId4"/>
    </customSheetView>
    <customSheetView guid="{1875BCD8-8D1B-4195-A8A0-A99E94AFB888}" scale="80" showPageBreaks="1" fitToPage="1" printArea="1" view="pageBreakPreview">
      <selection activeCell="A11" sqref="A11:Z11"/>
      <pageMargins left="0.7" right="0.7" top="0.75" bottom="0.75" header="0.3" footer="0.3"/>
      <pageSetup paperSize="8" scale="40" orientation="landscape" r:id="rId5"/>
    </customSheetView>
    <customSheetView guid="{970111D9-03EB-4ED5-8227-D8E12E362983}" scale="80" showPageBreaks="1" fitToPage="1" printArea="1" view="pageBreakPreview" topLeftCell="A16">
      <selection activeCell="L36" sqref="L36"/>
      <pageMargins left="0.7" right="0.7" top="0.75" bottom="0.75" header="0.3" footer="0.3"/>
      <pageSetup paperSize="8" scale="40" orientation="landscape" r:id="rId6"/>
    </customSheetView>
    <customSheetView guid="{C2B7B830-32F4-4C36-984A-E9109D4AFE84}" scale="80" showPageBreaks="1" fitToPage="1" printArea="1" view="pageBreakPreview">
      <selection activeCell="A11" sqref="A11:Z11"/>
      <pageMargins left="0.7" right="0.7" top="0.75" bottom="0.75" header="0.3" footer="0.3"/>
      <pageSetup paperSize="8" scale="40" orientation="landscape" r:id="rId7"/>
    </customSheetView>
    <customSheetView guid="{92B973D7-8321-49BB-8DB7-C0B176FC9C83}" scale="80" showPageBreaks="1" fitToPage="1" printArea="1" view="pageBreakPreview">
      <selection activeCell="A11" sqref="A11:Z11"/>
      <pageMargins left="0.7" right="0.7" top="0.75" bottom="0.75" header="0.3" footer="0.3"/>
      <pageSetup paperSize="8" scale="40" orientation="landscape" r:id="rId8"/>
    </customSheetView>
    <customSheetView guid="{A5BB5CA1-DA00-4C8B-BCB8-7F5ABB87503F}" scale="80" showPageBreaks="1" fitToPage="1" printArea="1" view="pageBreakPreview">
      <selection activeCell="A11" sqref="A11:Z11"/>
      <pageMargins left="0.7" right="0.7" top="0.75" bottom="0.75" header="0.3" footer="0.3"/>
      <pageSetup paperSize="8" scale="40" orientation="landscape" r:id="rId9"/>
    </customSheetView>
    <customSheetView guid="{B87B99AF-820C-4C4D-BA48-33C7D7456540}" scale="80" showPageBreaks="1" fitToPage="1" printArea="1" view="pageBreakPreview" topLeftCell="A16">
      <selection activeCell="A27" sqref="A27:XFD33"/>
      <pageMargins left="0.7" right="0.7" top="0.75" bottom="0.75" header="0.3" footer="0.3"/>
      <pageSetup paperSize="8" scale="40" orientation="landscape" r:id="rId10"/>
    </customSheetView>
    <customSheetView guid="{A8C980B1-ADD7-4484-9ECB-6238784D9997}" scale="80" showPageBreaks="1" fitToPage="1" printArea="1" view="pageBreakPreview">
      <selection activeCell="A11" sqref="A11:Z11"/>
      <pageMargins left="0.7" right="0.7" top="0.75" bottom="0.75" header="0.3" footer="0.3"/>
      <pageSetup paperSize="8" scale="40" orientation="landscape" r:id="rId11"/>
    </customSheetView>
    <customSheetView guid="{21496C87-7998-4697-A15B-3C251D98DBC9}" scale="80" showPageBreaks="1" fitToPage="1" printArea="1" view="pageBreakPreview">
      <selection activeCell="A11" sqref="A11:Z11"/>
      <pageMargins left="0.7" right="0.7" top="0.75" bottom="0.75" header="0.3" footer="0.3"/>
      <pageSetup paperSize="8" scale="40" orientation="landscape" r:id="rId12"/>
    </customSheetView>
    <customSheetView guid="{F5B354E8-0DB0-4358-AD34-F8A03DF704FE}" scale="80" showPageBreaks="1" fitToPage="1" printArea="1" view="pageBreakPreview" topLeftCell="O1">
      <selection activeCell="A5" sqref="A5"/>
      <pageMargins left="0.7" right="0.7" top="0.75" bottom="0.75" header="0.3" footer="0.3"/>
      <pageSetup paperSize="8" scale="40" orientation="landscape" r:id="rId13"/>
    </customSheetView>
    <customSheetView guid="{B7BA8EA6-7AF4-4F9F-AC30-9EB1A2E26C88}" scale="80" showPageBreaks="1" fitToPage="1" printArea="1" view="pageBreakPreview">
      <selection activeCell="H73" sqref="H73"/>
      <pageMargins left="0.7" right="0.7" top="0.75" bottom="0.75" header="0.3" footer="0.3"/>
      <pageSetup paperSize="8" scale="40" orientation="landscape" r:id="rId14"/>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AB360"/>
  <sheetViews>
    <sheetView view="pageBreakPreview" zoomScale="7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494</v>
      </c>
    </row>
    <row r="2" spans="1:28" s="11" customFormat="1" ht="18.75" customHeight="1" x14ac:dyDescent="0.3">
      <c r="A2" s="17"/>
      <c r="B2" s="17"/>
      <c r="O2" s="14" t="s">
        <v>10</v>
      </c>
    </row>
    <row r="3" spans="1:28" s="11" customFormat="1" ht="18.75" x14ac:dyDescent="0.3">
      <c r="A3" s="16"/>
      <c r="B3" s="16"/>
      <c r="O3" s="14" t="s">
        <v>485</v>
      </c>
    </row>
    <row r="4" spans="1:28" s="11" customFormat="1" ht="18.75" x14ac:dyDescent="0.3">
      <c r="A4" s="16"/>
      <c r="B4" s="16"/>
      <c r="L4" s="14"/>
    </row>
    <row r="5" spans="1:28" s="11" customFormat="1" ht="15.75" x14ac:dyDescent="0.2">
      <c r="A5" s="268" t="str">
        <f>'3.3 паспорт описание'!A5:C5</f>
        <v>Год раскрытия информации:  2023 год</v>
      </c>
      <c r="B5" s="268"/>
      <c r="C5" s="268"/>
      <c r="D5" s="268"/>
      <c r="E5" s="268"/>
      <c r="F5" s="268"/>
      <c r="G5" s="268"/>
      <c r="H5" s="268"/>
      <c r="I5" s="268"/>
      <c r="J5" s="268"/>
      <c r="K5" s="268"/>
      <c r="L5" s="268"/>
      <c r="M5" s="268"/>
      <c r="N5" s="268"/>
      <c r="O5" s="268"/>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72" t="s">
        <v>9</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1"/>
      <c r="C9" s="271"/>
      <c r="D9" s="271"/>
      <c r="E9" s="271"/>
      <c r="F9" s="271"/>
      <c r="G9" s="271"/>
      <c r="H9" s="271"/>
      <c r="I9" s="271"/>
      <c r="J9" s="271"/>
      <c r="K9" s="271"/>
      <c r="L9" s="271"/>
      <c r="M9" s="271"/>
      <c r="N9" s="271"/>
      <c r="O9" s="271"/>
      <c r="P9" s="12"/>
      <c r="Q9" s="12"/>
      <c r="R9" s="12"/>
      <c r="S9" s="12"/>
      <c r="T9" s="12"/>
      <c r="U9" s="12"/>
      <c r="V9" s="12"/>
      <c r="W9" s="12"/>
      <c r="X9" s="12"/>
      <c r="Y9" s="12"/>
      <c r="Z9" s="12"/>
    </row>
    <row r="10" spans="1:28" s="11" customFormat="1" ht="18.75" x14ac:dyDescent="0.2">
      <c r="A10" s="269" t="s">
        <v>8</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1" t="str">
        <f>'1. паспорт местоположение'!A12:C12</f>
        <v>N_EPK_URFU_P66</v>
      </c>
      <c r="B12" s="271"/>
      <c r="C12" s="271"/>
      <c r="D12" s="271"/>
      <c r="E12" s="271"/>
      <c r="F12" s="271"/>
      <c r="G12" s="271"/>
      <c r="H12" s="271"/>
      <c r="I12" s="271"/>
      <c r="J12" s="271"/>
      <c r="K12" s="271"/>
      <c r="L12" s="271"/>
      <c r="M12" s="271"/>
      <c r="N12" s="271"/>
      <c r="O12" s="271"/>
      <c r="P12" s="12"/>
      <c r="Q12" s="12"/>
      <c r="R12" s="12"/>
      <c r="S12" s="12"/>
      <c r="T12" s="12"/>
      <c r="U12" s="12"/>
      <c r="V12" s="12"/>
      <c r="W12" s="12"/>
      <c r="X12" s="12"/>
      <c r="Y12" s="12"/>
      <c r="Z12" s="12"/>
    </row>
    <row r="13" spans="1:28" s="11" customFormat="1" ht="18.75" x14ac:dyDescent="0.2">
      <c r="A13" s="269" t="s">
        <v>7</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78"/>
      <c r="B14" s="278"/>
      <c r="C14" s="278"/>
      <c r="D14" s="278"/>
      <c r="E14" s="278"/>
      <c r="F14" s="278"/>
      <c r="G14" s="278"/>
      <c r="H14" s="278"/>
      <c r="I14" s="278"/>
      <c r="J14" s="278"/>
      <c r="K14" s="278"/>
      <c r="L14" s="278"/>
      <c r="M14" s="278"/>
      <c r="N14" s="278"/>
      <c r="O14" s="278"/>
      <c r="P14" s="9"/>
      <c r="Q14" s="9"/>
      <c r="R14" s="9"/>
      <c r="S14" s="9"/>
      <c r="T14" s="9"/>
      <c r="U14" s="9"/>
      <c r="V14" s="9"/>
      <c r="W14" s="9"/>
      <c r="X14" s="9"/>
      <c r="Y14" s="9"/>
      <c r="Z14" s="9"/>
    </row>
    <row r="15" spans="1:28" s="3" customFormat="1" ht="18.75" x14ac:dyDescent="0.2">
      <c r="A15" s="271" t="str">
        <f>'1. паспорт местоположение'!A15:C15</f>
        <v>Реконструкция ВЛ-35 кВ л.Белогорье-Висим 1</v>
      </c>
      <c r="B15" s="271"/>
      <c r="C15" s="271"/>
      <c r="D15" s="271"/>
      <c r="E15" s="271"/>
      <c r="F15" s="271"/>
      <c r="G15" s="271"/>
      <c r="H15" s="271"/>
      <c r="I15" s="271"/>
      <c r="J15" s="271"/>
      <c r="K15" s="271"/>
      <c r="L15" s="271"/>
      <c r="M15" s="271"/>
      <c r="N15" s="271"/>
      <c r="O15" s="271"/>
      <c r="P15" s="7"/>
      <c r="Q15" s="7"/>
      <c r="R15" s="7"/>
      <c r="S15" s="7"/>
      <c r="T15" s="7"/>
      <c r="U15" s="7"/>
      <c r="V15" s="7"/>
      <c r="W15" s="7"/>
      <c r="X15" s="7"/>
      <c r="Y15" s="7"/>
      <c r="Z15" s="7"/>
    </row>
    <row r="16" spans="1:28" s="3" customFormat="1" ht="15" customHeight="1" x14ac:dyDescent="0.2">
      <c r="A16" s="269" t="s">
        <v>6</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2" t="s">
        <v>451</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3" customFormat="1" ht="78" customHeight="1" x14ac:dyDescent="0.2">
      <c r="A19" s="274" t="s">
        <v>5</v>
      </c>
      <c r="B19" s="274" t="s">
        <v>88</v>
      </c>
      <c r="C19" s="274" t="s">
        <v>87</v>
      </c>
      <c r="D19" s="274" t="s">
        <v>76</v>
      </c>
      <c r="E19" s="313" t="s">
        <v>86</v>
      </c>
      <c r="F19" s="314"/>
      <c r="G19" s="314"/>
      <c r="H19" s="314"/>
      <c r="I19" s="315"/>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7" t="s">
        <v>84</v>
      </c>
      <c r="F20" s="37" t="s">
        <v>83</v>
      </c>
      <c r="G20" s="37" t="s">
        <v>82</v>
      </c>
      <c r="H20" s="37" t="s">
        <v>81</v>
      </c>
      <c r="I20" s="37" t="s">
        <v>80</v>
      </c>
      <c r="J20" s="37" t="s">
        <v>79</v>
      </c>
      <c r="K20" s="37" t="s">
        <v>4</v>
      </c>
      <c r="L20" s="42" t="s">
        <v>3</v>
      </c>
      <c r="M20" s="41" t="s">
        <v>234</v>
      </c>
      <c r="N20" s="41" t="s">
        <v>78</v>
      </c>
      <c r="O20" s="41"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224" t="s">
        <v>512</v>
      </c>
      <c r="B22" s="224" t="s">
        <v>512</v>
      </c>
      <c r="C22" s="224" t="s">
        <v>512</v>
      </c>
      <c r="D22" s="224" t="s">
        <v>512</v>
      </c>
      <c r="E22" s="224" t="s">
        <v>512</v>
      </c>
      <c r="F22" s="224" t="s">
        <v>512</v>
      </c>
      <c r="G22" s="224" t="s">
        <v>512</v>
      </c>
      <c r="H22" s="224" t="s">
        <v>512</v>
      </c>
      <c r="I22" s="224" t="s">
        <v>512</v>
      </c>
      <c r="J22" s="224" t="s">
        <v>512</v>
      </c>
      <c r="K22" s="224" t="s">
        <v>512</v>
      </c>
      <c r="L22" s="224" t="s">
        <v>512</v>
      </c>
      <c r="M22" s="224" t="s">
        <v>512</v>
      </c>
      <c r="N22" s="224" t="s">
        <v>512</v>
      </c>
      <c r="O22" s="224" t="s">
        <v>512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5.75" x14ac:dyDescent="0.25">
      <c r="A46" s="22"/>
      <c r="B46" s="22"/>
      <c r="C46" s="22"/>
      <c r="D46" s="22"/>
      <c r="E46" s="22"/>
      <c r="F46" s="196"/>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6875ABC3-689D-4B6A-92C6-D6184FB66536}"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1"/>
    </customSheetView>
    <customSheetView guid="{D708CE29-9AC7-4625-A176-D8A48624A2BC}" scale="70" showPageBreaks="1" fitToPage="1" printArea="1" view="pageBreakPreview">
      <selection activeCell="H73" sqref="H73"/>
      <pageMargins left="0.70866141732283472" right="0.70866141732283472" top="0.74803149606299213" bottom="0.74803149606299213" header="0.31496062992125984" footer="0.31496062992125984"/>
      <pageSetup paperSize="8" scale="67" orientation="landscape" r:id="rId2"/>
    </customSheetView>
    <customSheetView guid="{FD05CFDF-520B-4236-997B-C6A642BBBE14}"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3"/>
    </customSheetView>
    <customSheetView guid="{FB76EF02-6252-4AB8-B92A-387EFE2967A4}"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4"/>
    </customSheetView>
    <customSheetView guid="{1875BCD8-8D1B-4195-A8A0-A99E94AFB888}"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5"/>
    </customSheetView>
    <customSheetView guid="{970111D9-03EB-4ED5-8227-D8E12E362983}"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6"/>
    </customSheetView>
    <customSheetView guid="{C2B7B830-32F4-4C36-984A-E9109D4AFE84}"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7"/>
    </customSheetView>
    <customSheetView guid="{92B973D7-8321-49BB-8DB7-C0B176FC9C83}"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8"/>
    </customSheetView>
    <customSheetView guid="{A5BB5CA1-DA00-4C8B-BCB8-7F5ABB87503F}"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9"/>
    </customSheetView>
    <customSheetView guid="{B87B99AF-820C-4C4D-BA48-33C7D7456540}"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10"/>
    </customSheetView>
    <customSheetView guid="{A8C980B1-ADD7-4484-9ECB-6238784D9997}"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11"/>
    </customSheetView>
    <customSheetView guid="{21496C87-7998-4697-A15B-3C251D98DBC9}" scale="70" showPageBreaks="1" fitToPage="1" printArea="1" view="pageBreakPreview">
      <selection activeCell="A10" sqref="A10:O10"/>
      <pageMargins left="0.70866141732283472" right="0.70866141732283472" top="0.74803149606299213" bottom="0.74803149606299213" header="0.31496062992125984" footer="0.31496062992125984"/>
      <pageSetup paperSize="8" scale="67" orientation="landscape" r:id="rId12"/>
    </customSheetView>
    <customSheetView guid="{F5B354E8-0DB0-4358-AD34-F8A03DF704FE}" scale="70" showPageBreaks="1" fitToPage="1" printArea="1" view="pageBreakPreview" topLeftCell="I1">
      <selection activeCell="A5" sqref="A5:O5"/>
      <pageMargins left="0.70866141732283472" right="0.70866141732283472" top="0.74803149606299213" bottom="0.74803149606299213" header="0.31496062992125984" footer="0.31496062992125984"/>
      <pageSetup paperSize="8" scale="67" orientation="landscape" r:id="rId13"/>
    </customSheetView>
    <customSheetView guid="{B7BA8EA6-7AF4-4F9F-AC30-9EB1A2E26C88}" scale="70" showPageBreaks="1" fitToPage="1" printArea="1" view="pageBreakPreview">
      <selection activeCell="H73" sqref="H73"/>
      <pageMargins left="0.70866141732283472" right="0.70866141732283472" top="0.74803149606299213" bottom="0.74803149606299213" header="0.31496062992125984" footer="0.31496062992125984"/>
      <pageSetup paperSize="8" scale="67" orientation="landscape" r:id="rId14"/>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6"/>
  <sheetViews>
    <sheetView view="pageBreakPreview" topLeftCell="A31" zoomScaleSheetLayoutView="100" workbookViewId="0">
      <selection activeCell="AX10" sqref="AX10"/>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14.28515625" style="76" customWidth="1"/>
    <col min="38" max="38" width="3.140625" style="76" customWidth="1"/>
    <col min="39" max="39" width="13.5703125" style="76" customWidth="1"/>
    <col min="40" max="40" width="16.5703125" style="76" customWidth="1"/>
    <col min="41" max="41" width="15.7109375" style="76" customWidth="1"/>
    <col min="42" max="42" width="9.5703125" style="76" customWidth="1"/>
    <col min="43" max="43" width="8.5703125" style="76" customWidth="1"/>
    <col min="44" max="16384" width="9.140625" style="76"/>
  </cols>
  <sheetData>
    <row r="1" spans="1:43" s="11" customFormat="1" ht="18.75" customHeight="1" x14ac:dyDescent="0.2">
      <c r="A1" s="17"/>
      <c r="I1" s="15"/>
      <c r="J1" s="15"/>
      <c r="K1" s="36" t="s">
        <v>69</v>
      </c>
      <c r="AQ1" s="36" t="s">
        <v>490</v>
      </c>
    </row>
    <row r="2" spans="1:43" s="11" customFormat="1" ht="18.75" customHeight="1" x14ac:dyDescent="0.3">
      <c r="A2" s="17"/>
      <c r="I2" s="15"/>
      <c r="J2" s="15"/>
      <c r="K2" s="14" t="s">
        <v>10</v>
      </c>
      <c r="AQ2" s="14" t="s">
        <v>10</v>
      </c>
    </row>
    <row r="3" spans="1:43" s="11" customFormat="1" ht="18.75" x14ac:dyDescent="0.3">
      <c r="A3" s="16"/>
      <c r="I3" s="15"/>
      <c r="J3" s="15"/>
      <c r="K3" s="14" t="s">
        <v>68</v>
      </c>
      <c r="AQ3" s="14" t="s">
        <v>485</v>
      </c>
    </row>
    <row r="4" spans="1:43" s="11" customFormat="1" ht="18.75" x14ac:dyDescent="0.3">
      <c r="A4" s="16"/>
      <c r="I4" s="15"/>
      <c r="J4" s="15"/>
      <c r="K4" s="14"/>
    </row>
    <row r="5" spans="1:43" s="11" customFormat="1" ht="18.75" customHeight="1" x14ac:dyDescent="0.2">
      <c r="A5" s="268" t="str">
        <f>'3.3 паспорт описание'!A5:C5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row>
    <row r="6" spans="1:43" s="11" customFormat="1" ht="18.75" x14ac:dyDescent="0.3">
      <c r="A6" s="16"/>
      <c r="I6" s="15"/>
      <c r="J6" s="15"/>
      <c r="K6" s="14"/>
    </row>
    <row r="7" spans="1:43" s="11"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row>
    <row r="8" spans="1:43"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3" s="11" customFormat="1" ht="36.75" customHeight="1" x14ac:dyDescent="0.2">
      <c r="A9" s="270"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row>
    <row r="10" spans="1:43" s="11"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row>
    <row r="11" spans="1:43"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3" s="11" customFormat="1" ht="18.75" customHeight="1" x14ac:dyDescent="0.2">
      <c r="A12" s="271" t="str">
        <f>'1. паспорт местоположение'!A12:C12</f>
        <v>N_EPK_URFU_P66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row>
    <row r="13" spans="1:43" s="11"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row>
    <row r="14" spans="1:43"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3" s="3" customFormat="1" ht="81" customHeight="1" x14ac:dyDescent="0.2">
      <c r="A15" s="270" t="str">
        <f>'1. паспорт местоположение'!A15:C15</f>
        <v>Реконструкция ВЛ-35 кВ л.Белогорье-Висим 1</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row>
    <row r="16" spans="1:43"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71" t="s">
        <v>452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row>
    <row r="19" spans="1:44" ht="18.75" x14ac:dyDescent="0.25">
      <c r="AN19" s="107"/>
      <c r="AO19" s="107"/>
      <c r="AP19" s="107"/>
      <c r="AQ19" s="36"/>
    </row>
    <row r="20" spans="1:44" ht="18.75" x14ac:dyDescent="0.3">
      <c r="AN20" s="107"/>
      <c r="AO20" s="107"/>
      <c r="AP20" s="107"/>
      <c r="AQ20" s="14"/>
    </row>
    <row r="21" spans="1:44" ht="20.25" customHeight="1" x14ac:dyDescent="0.3">
      <c r="AN21" s="107"/>
      <c r="AO21" s="107"/>
      <c r="AP21" s="107"/>
      <c r="AQ21" s="14"/>
    </row>
    <row r="22" spans="1:44"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row>
    <row r="23" spans="1:44" ht="15.7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row>
    <row r="24" spans="1:44" ht="14.25" customHeight="1" thickBot="1" x14ac:dyDescent="0.3">
      <c r="A24" s="376" t="s">
        <v>320</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162" t="s">
        <v>0</v>
      </c>
      <c r="AL24" s="77"/>
      <c r="AM24" s="77"/>
      <c r="AN24" s="105"/>
      <c r="AO24" s="105"/>
      <c r="AP24" s="105"/>
      <c r="AQ24" s="105"/>
      <c r="AR24" s="83"/>
    </row>
    <row r="25" spans="1:44" ht="12.75" customHeight="1" x14ac:dyDescent="0.25">
      <c r="A25" s="350" t="s">
        <v>319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163"/>
      <c r="AL25" s="78"/>
      <c r="AM25" s="377" t="s">
        <v>318</v>
      </c>
      <c r="AN25" s="377"/>
      <c r="AO25" s="377"/>
      <c r="AP25" s="375"/>
      <c r="AQ25" s="375"/>
      <c r="AR25" s="83"/>
    </row>
    <row r="26" spans="1:44" ht="17.25" customHeight="1" x14ac:dyDescent="0.25">
      <c r="A26" s="323" t="s">
        <v>317</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165"/>
      <c r="AL26" s="78"/>
      <c r="AM26" s="366" t="s">
        <v>316</v>
      </c>
      <c r="AN26" s="367"/>
      <c r="AO26" s="368"/>
      <c r="AP26" s="358"/>
      <c r="AQ26" s="359"/>
      <c r="AR26" s="83"/>
    </row>
    <row r="27" spans="1:44" ht="17.25" customHeight="1" x14ac:dyDescent="0.25">
      <c r="A27" s="323" t="s">
        <v>315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168"/>
      <c r="AL27" s="78"/>
      <c r="AM27" s="366" t="s">
        <v>314</v>
      </c>
      <c r="AN27" s="367"/>
      <c r="AO27" s="368"/>
      <c r="AP27" s="358"/>
      <c r="AQ27" s="359"/>
      <c r="AR27" s="83"/>
    </row>
    <row r="28" spans="1:44" ht="27.75" customHeight="1" thickBot="1" x14ac:dyDescent="0.3">
      <c r="A28" s="369" t="s">
        <v>313</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167"/>
      <c r="AL28" s="78"/>
      <c r="AM28" s="372" t="s">
        <v>312</v>
      </c>
      <c r="AN28" s="373"/>
      <c r="AO28" s="374"/>
      <c r="AP28" s="358"/>
      <c r="AQ28" s="359"/>
      <c r="AR28" s="83"/>
    </row>
    <row r="29" spans="1:44" ht="17.25" customHeight="1" x14ac:dyDescent="0.25">
      <c r="A29" s="360" t="s">
        <v>311</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164"/>
      <c r="AL29" s="78"/>
      <c r="AM29" s="363"/>
      <c r="AN29" s="364"/>
      <c r="AO29" s="364"/>
      <c r="AP29" s="358"/>
      <c r="AQ29" s="365"/>
      <c r="AR29" s="83"/>
    </row>
    <row r="30" spans="1:44" ht="17.25" customHeight="1" x14ac:dyDescent="0.25">
      <c r="A30" s="323" t="s">
        <v>310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166"/>
      <c r="AL30" s="78"/>
      <c r="AR30" s="83"/>
    </row>
    <row r="31" spans="1:44" ht="17.25" customHeight="1" x14ac:dyDescent="0.25">
      <c r="A31" s="323" t="s">
        <v>309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166"/>
      <c r="AL31" s="78"/>
      <c r="AM31" s="78"/>
      <c r="AN31" s="104"/>
      <c r="AO31" s="104"/>
      <c r="AP31" s="104"/>
      <c r="AQ31" s="104"/>
      <c r="AR31" s="83"/>
    </row>
    <row r="32" spans="1:44" ht="17.25" customHeight="1" x14ac:dyDescent="0.25">
      <c r="A32" s="323" t="s">
        <v>284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166"/>
      <c r="AL32" s="78"/>
      <c r="AM32" s="78"/>
      <c r="AN32" s="78"/>
      <c r="AO32" s="78"/>
      <c r="AP32" s="78"/>
      <c r="AQ32" s="78"/>
      <c r="AR32" s="83"/>
    </row>
    <row r="33" spans="1:44" ht="17.25" customHeight="1" x14ac:dyDescent="0.25">
      <c r="A33" s="323" t="s">
        <v>308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169"/>
      <c r="AL33" s="78"/>
      <c r="AM33" s="78"/>
      <c r="AN33" s="78"/>
      <c r="AO33" s="78"/>
      <c r="AP33" s="78"/>
      <c r="AQ33" s="78"/>
      <c r="AR33" s="83"/>
    </row>
    <row r="34" spans="1:44" ht="17.25" customHeight="1" x14ac:dyDescent="0.25">
      <c r="A34" s="323" t="s">
        <v>307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166"/>
      <c r="AL34" s="78"/>
      <c r="AM34" s="78"/>
      <c r="AN34" s="78"/>
      <c r="AO34" s="78"/>
      <c r="AP34" s="78"/>
      <c r="AQ34" s="78"/>
      <c r="AR34" s="83"/>
    </row>
    <row r="35" spans="1:44"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166"/>
      <c r="AL35" s="78"/>
      <c r="AM35" s="78"/>
      <c r="AN35" s="78"/>
      <c r="AO35" s="78"/>
      <c r="AP35" s="78"/>
      <c r="AQ35" s="78"/>
      <c r="AR35" s="83"/>
    </row>
    <row r="36" spans="1:44" ht="17.25" customHeight="1" thickBot="1" x14ac:dyDescent="0.3">
      <c r="A36" s="347" t="s">
        <v>272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167"/>
      <c r="AL36" s="78"/>
      <c r="AM36" s="78"/>
      <c r="AN36" s="78"/>
      <c r="AO36" s="78"/>
      <c r="AP36" s="78"/>
      <c r="AQ36" s="78"/>
      <c r="AR36" s="83"/>
    </row>
    <row r="37" spans="1:44"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164"/>
      <c r="AL37" s="78"/>
      <c r="AM37" s="78"/>
      <c r="AN37" s="78"/>
      <c r="AO37" s="78"/>
      <c r="AP37" s="78"/>
      <c r="AQ37" s="78"/>
      <c r="AR37" s="83"/>
    </row>
    <row r="38" spans="1:44" ht="17.25" customHeight="1" x14ac:dyDescent="0.25">
      <c r="A38" s="323" t="s">
        <v>306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166"/>
      <c r="AL38" s="78"/>
      <c r="AM38" s="78"/>
      <c r="AN38" s="78"/>
      <c r="AO38" s="78"/>
      <c r="AP38" s="78"/>
      <c r="AQ38" s="78"/>
      <c r="AR38" s="83"/>
    </row>
    <row r="39" spans="1:44" ht="17.25" customHeight="1" thickBot="1" x14ac:dyDescent="0.3">
      <c r="A39" s="347" t="s">
        <v>305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167"/>
      <c r="AL39" s="78"/>
      <c r="AM39" s="78"/>
      <c r="AN39" s="78"/>
      <c r="AO39" s="78"/>
      <c r="AP39" s="78"/>
      <c r="AQ39" s="78"/>
      <c r="AR39" s="83"/>
    </row>
    <row r="40" spans="1:44" ht="17.25" customHeight="1" x14ac:dyDescent="0.25">
      <c r="A40" s="350" t="s">
        <v>304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164"/>
      <c r="AL40" s="78"/>
      <c r="AM40" s="78"/>
      <c r="AN40" s="78"/>
      <c r="AO40" s="78"/>
      <c r="AP40" s="78"/>
      <c r="AQ40" s="78"/>
      <c r="AR40" s="83"/>
    </row>
    <row r="41" spans="1:44" ht="17.25" customHeight="1" x14ac:dyDescent="0.25">
      <c r="A41" s="323" t="s">
        <v>303</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166"/>
      <c r="AL41" s="78"/>
      <c r="AM41" s="78"/>
      <c r="AN41" s="78"/>
      <c r="AO41" s="78"/>
      <c r="AP41" s="78"/>
      <c r="AQ41" s="78"/>
      <c r="AR41" s="83"/>
    </row>
    <row r="42" spans="1:44" ht="17.25" customHeight="1" x14ac:dyDescent="0.25">
      <c r="A42" s="323" t="s">
        <v>302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166"/>
      <c r="AL42" s="78"/>
      <c r="AM42" s="78"/>
      <c r="AN42" s="78"/>
      <c r="AO42" s="78"/>
      <c r="AP42" s="78"/>
      <c r="AQ42" s="78"/>
      <c r="AR42" s="83"/>
    </row>
    <row r="43" spans="1:44" ht="17.25" customHeight="1" x14ac:dyDescent="0.25">
      <c r="A43" s="323" t="s">
        <v>301</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166"/>
      <c r="AL43" s="78"/>
      <c r="AM43" s="78"/>
      <c r="AN43" s="78"/>
      <c r="AO43" s="78"/>
      <c r="AP43" s="78"/>
      <c r="AQ43" s="78"/>
      <c r="AR43" s="83"/>
    </row>
    <row r="44" spans="1:44" ht="17.25" customHeight="1" x14ac:dyDescent="0.25">
      <c r="A44" s="323" t="s">
        <v>300</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166"/>
      <c r="AL44" s="78"/>
      <c r="AM44" s="78"/>
      <c r="AN44" s="78"/>
      <c r="AO44" s="78"/>
      <c r="AP44" s="78"/>
      <c r="AQ44" s="78"/>
      <c r="AR44" s="83"/>
    </row>
    <row r="45" spans="1:44" ht="17.25" customHeight="1" x14ac:dyDescent="0.25">
      <c r="A45" s="323" t="s">
        <v>299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166"/>
      <c r="AL45" s="78"/>
      <c r="AM45" s="78"/>
      <c r="AN45" s="78"/>
      <c r="AO45" s="78"/>
      <c r="AP45" s="78"/>
      <c r="AQ45" s="78"/>
      <c r="AR45" s="83"/>
    </row>
    <row r="46" spans="1:44" ht="17.25" customHeight="1" thickBot="1" x14ac:dyDescent="0.3">
      <c r="A46" s="352" t="s">
        <v>298</v>
      </c>
      <c r="B46" s="353"/>
      <c r="C46" s="353"/>
      <c r="D46" s="353"/>
      <c r="E46" s="353"/>
      <c r="F46" s="354"/>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170"/>
      <c r="AL46" s="78"/>
      <c r="AM46" s="78"/>
      <c r="AN46" s="78"/>
      <c r="AO46" s="78"/>
      <c r="AP46" s="78"/>
      <c r="AQ46" s="78"/>
      <c r="AR46" s="83"/>
    </row>
    <row r="47" spans="1:44" ht="24" customHeight="1" x14ac:dyDescent="0.25">
      <c r="A47" s="355" t="s">
        <v>297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164" t="s">
        <v>4</v>
      </c>
      <c r="AL47" s="340" t="s">
        <v>278</v>
      </c>
      <c r="AM47" s="340"/>
      <c r="AN47" s="91" t="s">
        <v>277</v>
      </c>
      <c r="AO47" s="91" t="s">
        <v>276</v>
      </c>
      <c r="AP47" s="83"/>
    </row>
    <row r="48" spans="1:44" ht="12" customHeight="1" x14ac:dyDescent="0.25">
      <c r="A48" s="323" t="s">
        <v>296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166"/>
      <c r="AL48" s="332"/>
      <c r="AM48" s="332"/>
      <c r="AN48" s="95"/>
      <c r="AO48" s="95"/>
      <c r="AP48" s="83"/>
    </row>
    <row r="49" spans="1:42" ht="12" customHeight="1" x14ac:dyDescent="0.25">
      <c r="A49" s="323" t="s">
        <v>295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166"/>
      <c r="AL49" s="332"/>
      <c r="AM49" s="332"/>
      <c r="AN49" s="95"/>
      <c r="AO49" s="95"/>
      <c r="AP49" s="83"/>
    </row>
    <row r="50" spans="1:42" ht="12" customHeight="1" thickBot="1" x14ac:dyDescent="0.3">
      <c r="A50" s="347" t="s">
        <v>294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167"/>
      <c r="AL50" s="349"/>
      <c r="AM50" s="349"/>
      <c r="AN50" s="98"/>
      <c r="AO50" s="98"/>
      <c r="AP50" s="83"/>
    </row>
    <row r="51" spans="1:42" ht="6.75" customHeight="1" thickBot="1" x14ac:dyDescent="0.3">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1"/>
      <c r="AM51" s="101"/>
      <c r="AN51" s="102"/>
      <c r="AO51" s="102"/>
      <c r="AP51" s="100"/>
    </row>
    <row r="52" spans="1:42" ht="24" customHeight="1" x14ac:dyDescent="0.25">
      <c r="A52" s="338" t="s">
        <v>293</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171" t="s">
        <v>4</v>
      </c>
      <c r="AL52" s="340" t="s">
        <v>278</v>
      </c>
      <c r="AM52" s="340"/>
      <c r="AN52" s="91" t="s">
        <v>277</v>
      </c>
      <c r="AO52" s="91" t="s">
        <v>276</v>
      </c>
      <c r="AP52" s="83"/>
    </row>
    <row r="53" spans="1:42" ht="11.25" customHeight="1" x14ac:dyDescent="0.25">
      <c r="A53" s="344" t="s">
        <v>292</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169"/>
      <c r="AL53" s="346"/>
      <c r="AM53" s="346"/>
      <c r="AN53" s="99"/>
      <c r="AO53" s="99"/>
      <c r="AP53" s="83"/>
    </row>
    <row r="54" spans="1:42" ht="12" customHeight="1" x14ac:dyDescent="0.25">
      <c r="A54" s="323" t="s">
        <v>291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166"/>
      <c r="AL54" s="332"/>
      <c r="AM54" s="332"/>
      <c r="AN54" s="95"/>
      <c r="AO54" s="95"/>
      <c r="AP54" s="83"/>
    </row>
    <row r="55" spans="1:42" ht="12" customHeight="1" x14ac:dyDescent="0.25">
      <c r="A55" s="323" t="s">
        <v>290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166"/>
      <c r="AL55" s="332"/>
      <c r="AM55" s="332"/>
      <c r="AN55" s="95"/>
      <c r="AO55" s="95"/>
      <c r="AP55" s="83"/>
    </row>
    <row r="56" spans="1:42" ht="12" customHeight="1" thickBot="1" x14ac:dyDescent="0.3">
      <c r="A56" s="347" t="s">
        <v>289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167"/>
      <c r="AL56" s="349"/>
      <c r="AM56" s="349"/>
      <c r="AN56" s="98"/>
      <c r="AO56" s="98"/>
      <c r="AP56" s="83"/>
    </row>
    <row r="57" spans="1:42" ht="6" customHeight="1" thickBot="1" x14ac:dyDescent="0.3">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78"/>
      <c r="AM57" s="78"/>
      <c r="AN57" s="92"/>
      <c r="AO57" s="92"/>
      <c r="AP57" s="77"/>
    </row>
    <row r="58" spans="1:42" ht="24" customHeight="1" x14ac:dyDescent="0.25">
      <c r="A58" s="338" t="s">
        <v>288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171" t="s">
        <v>4</v>
      </c>
      <c r="AL58" s="340" t="s">
        <v>278</v>
      </c>
      <c r="AM58" s="340"/>
      <c r="AN58" s="91" t="s">
        <v>277</v>
      </c>
      <c r="AO58" s="91" t="s">
        <v>276</v>
      </c>
      <c r="AP58" s="83"/>
    </row>
    <row r="59" spans="1:42" ht="12.75" customHeight="1" x14ac:dyDescent="0.25">
      <c r="A59" s="341" t="s">
        <v>287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172"/>
      <c r="AL59" s="343"/>
      <c r="AM59" s="343"/>
      <c r="AN59" s="97"/>
      <c r="AO59" s="97"/>
      <c r="AP59" s="89"/>
    </row>
    <row r="60" spans="1:42" ht="12" customHeight="1" x14ac:dyDescent="0.25">
      <c r="A60" s="323" t="s">
        <v>286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166"/>
      <c r="AL60" s="332"/>
      <c r="AM60" s="332"/>
      <c r="AN60" s="95"/>
      <c r="AO60" s="95"/>
      <c r="AP60" s="83"/>
    </row>
    <row r="61" spans="1:42" ht="12" customHeight="1" x14ac:dyDescent="0.25">
      <c r="A61" s="323" t="s">
        <v>285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166"/>
      <c r="AL61" s="332"/>
      <c r="AM61" s="332"/>
      <c r="AN61" s="95"/>
      <c r="AO61" s="95"/>
      <c r="AP61" s="83"/>
    </row>
    <row r="62" spans="1:42" ht="12" customHeight="1" x14ac:dyDescent="0.25">
      <c r="A62" s="323" t="s">
        <v>284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166"/>
      <c r="AL62" s="332"/>
      <c r="AM62" s="332"/>
      <c r="AN62" s="95"/>
      <c r="AO62" s="95"/>
      <c r="AP62" s="83"/>
    </row>
    <row r="63" spans="1:42"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166"/>
      <c r="AL63" s="332"/>
      <c r="AM63" s="332"/>
      <c r="AN63" s="95"/>
      <c r="AO63" s="95"/>
      <c r="AP63" s="83"/>
    </row>
    <row r="64" spans="1:42"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166"/>
      <c r="AL64" s="332"/>
      <c r="AM64" s="332"/>
      <c r="AN64" s="95"/>
      <c r="AO64" s="95"/>
      <c r="AP64" s="83"/>
    </row>
    <row r="65" spans="1:42" ht="12" customHeight="1" x14ac:dyDescent="0.25">
      <c r="A65" s="323" t="s">
        <v>283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166"/>
      <c r="AL65" s="332"/>
      <c r="AM65" s="332"/>
      <c r="AN65" s="95"/>
      <c r="AO65" s="95"/>
      <c r="AP65" s="83"/>
    </row>
    <row r="66" spans="1:42" ht="27.75" customHeight="1" x14ac:dyDescent="0.25">
      <c r="A66" s="326" t="s">
        <v>282</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173"/>
      <c r="AL66" s="333"/>
      <c r="AM66" s="333"/>
      <c r="AN66" s="96"/>
      <c r="AO66" s="96"/>
      <c r="AP66" s="89"/>
    </row>
    <row r="67" spans="1:42" ht="11.25" customHeight="1" x14ac:dyDescent="0.25">
      <c r="A67" s="323" t="s">
        <v>274</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166"/>
      <c r="AL67" s="332"/>
      <c r="AM67" s="332"/>
      <c r="AN67" s="95"/>
      <c r="AO67" s="95"/>
      <c r="AP67" s="83"/>
    </row>
    <row r="68" spans="1:42" ht="25.5" customHeight="1" x14ac:dyDescent="0.25">
      <c r="A68" s="326" t="s">
        <v>275</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173"/>
      <c r="AL68" s="333"/>
      <c r="AM68" s="333"/>
      <c r="AN68" s="96"/>
      <c r="AO68" s="96"/>
      <c r="AP68" s="89"/>
    </row>
    <row r="69" spans="1:42" ht="12" customHeight="1" x14ac:dyDescent="0.25">
      <c r="A69" s="323" t="s">
        <v>273</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166"/>
      <c r="AL69" s="332"/>
      <c r="AM69" s="332"/>
      <c r="AN69" s="95"/>
      <c r="AO69" s="95"/>
      <c r="AP69" s="83"/>
    </row>
    <row r="70" spans="1:42" ht="12.75" customHeight="1" x14ac:dyDescent="0.25">
      <c r="A70" s="330" t="s">
        <v>281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173"/>
      <c r="AL70" s="333"/>
      <c r="AM70" s="333"/>
      <c r="AN70" s="96"/>
      <c r="AO70" s="96"/>
      <c r="AP70" s="89"/>
    </row>
    <row r="71" spans="1:42" ht="12" customHeight="1" x14ac:dyDescent="0.25">
      <c r="A71" s="323" t="s">
        <v>272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166"/>
      <c r="AL71" s="332"/>
      <c r="AM71" s="332"/>
      <c r="AN71" s="95"/>
      <c r="AO71" s="95"/>
      <c r="AP71" s="83"/>
    </row>
    <row r="72" spans="1:42" ht="12.75" customHeight="1" thickBot="1" x14ac:dyDescent="0.3">
      <c r="A72" s="334" t="s">
        <v>280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174"/>
      <c r="AL72" s="337"/>
      <c r="AM72" s="337"/>
      <c r="AN72" s="94"/>
      <c r="AO72" s="94"/>
      <c r="AP72" s="89"/>
    </row>
    <row r="73" spans="1:42" ht="7.5" customHeight="1" thickBot="1" x14ac:dyDescent="0.3">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78"/>
      <c r="AM73" s="78"/>
      <c r="AN73" s="92"/>
      <c r="AO73" s="92"/>
      <c r="AP73" s="77"/>
    </row>
    <row r="74" spans="1:42" ht="25.5" customHeight="1" x14ac:dyDescent="0.25">
      <c r="A74" s="338" t="s">
        <v>279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171" t="s">
        <v>4</v>
      </c>
      <c r="AL74" s="340" t="s">
        <v>278</v>
      </c>
      <c r="AM74" s="340"/>
      <c r="AN74" s="91" t="s">
        <v>277</v>
      </c>
      <c r="AO74" s="91" t="s">
        <v>276</v>
      </c>
      <c r="AP74" s="83"/>
    </row>
    <row r="75" spans="1:42" ht="25.5" customHeight="1" x14ac:dyDescent="0.25">
      <c r="A75" s="326" t="s">
        <v>275</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173"/>
      <c r="AL75" s="329"/>
      <c r="AM75" s="329"/>
      <c r="AN75" s="87"/>
      <c r="AO75" s="87"/>
      <c r="AP75" s="89"/>
    </row>
    <row r="76" spans="1:42" ht="12" customHeight="1" x14ac:dyDescent="0.25">
      <c r="A76" s="323" t="s">
        <v>274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166"/>
      <c r="AL76" s="325"/>
      <c r="AM76" s="325"/>
      <c r="AN76" s="90"/>
      <c r="AO76" s="90"/>
      <c r="AP76" s="83"/>
    </row>
    <row r="77" spans="1:42" ht="12" customHeight="1" x14ac:dyDescent="0.25">
      <c r="A77" s="323" t="s">
        <v>273</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166"/>
      <c r="AL77" s="325"/>
      <c r="AM77" s="325"/>
      <c r="AN77" s="90"/>
      <c r="AO77" s="90"/>
      <c r="AP77" s="83"/>
    </row>
    <row r="78" spans="1:42" ht="12" customHeight="1" x14ac:dyDescent="0.25">
      <c r="A78" s="323" t="s">
        <v>272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166"/>
      <c r="AL78" s="325"/>
      <c r="AM78" s="325"/>
      <c r="AN78" s="90"/>
      <c r="AO78" s="90"/>
      <c r="AP78" s="83"/>
    </row>
    <row r="79" spans="1:42" ht="12" customHeight="1" x14ac:dyDescent="0.25">
      <c r="A79" s="323" t="s">
        <v>271</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166"/>
      <c r="AL79" s="325"/>
      <c r="AM79" s="325"/>
      <c r="AN79" s="90"/>
      <c r="AO79" s="90"/>
      <c r="AP79" s="83"/>
    </row>
    <row r="80" spans="1:42" ht="12" customHeight="1" x14ac:dyDescent="0.25">
      <c r="A80" s="323" t="s">
        <v>270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166"/>
      <c r="AL80" s="325"/>
      <c r="AM80" s="325"/>
      <c r="AN80" s="90"/>
      <c r="AO80" s="90"/>
      <c r="AP80" s="83"/>
    </row>
    <row r="81" spans="1:44" ht="12.75" customHeight="1" x14ac:dyDescent="0.25">
      <c r="A81" s="323" t="s">
        <v>269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166"/>
      <c r="AL81" s="325"/>
      <c r="AM81" s="325"/>
      <c r="AN81" s="90"/>
      <c r="AO81" s="90"/>
      <c r="AP81" s="83"/>
    </row>
    <row r="82" spans="1:44" ht="12.75" customHeight="1" x14ac:dyDescent="0.25">
      <c r="A82" s="323" t="s">
        <v>268</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166"/>
      <c r="AL82" s="325"/>
      <c r="AM82" s="325"/>
      <c r="AN82" s="90"/>
      <c r="AO82" s="90"/>
      <c r="AP82" s="83"/>
    </row>
    <row r="83" spans="1:44" ht="12" customHeight="1" x14ac:dyDescent="0.25">
      <c r="A83" s="330" t="s">
        <v>267</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173"/>
      <c r="AL83" s="329"/>
      <c r="AM83" s="329"/>
      <c r="AN83" s="87"/>
      <c r="AO83" s="87"/>
      <c r="AP83" s="89"/>
    </row>
    <row r="84" spans="1:44" ht="12" customHeight="1" x14ac:dyDescent="0.25">
      <c r="A84" s="330" t="s">
        <v>266</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173"/>
      <c r="AL84" s="329"/>
      <c r="AM84" s="329"/>
      <c r="AN84" s="87"/>
      <c r="AO84" s="87"/>
      <c r="AP84" s="89"/>
    </row>
    <row r="85" spans="1:44" ht="12" customHeight="1" x14ac:dyDescent="0.25">
      <c r="A85" s="323" t="s">
        <v>265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166"/>
      <c r="AL85" s="325"/>
      <c r="AM85" s="325"/>
      <c r="AN85" s="90"/>
      <c r="AO85" s="90"/>
      <c r="AP85" s="77"/>
    </row>
    <row r="86" spans="1:44" ht="27.75" customHeight="1" x14ac:dyDescent="0.25">
      <c r="A86" s="326" t="s">
        <v>264</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173"/>
      <c r="AL86" s="329"/>
      <c r="AM86" s="329"/>
      <c r="AN86" s="87"/>
      <c r="AO86" s="87"/>
      <c r="AP86" s="89"/>
    </row>
    <row r="87" spans="1:44" x14ac:dyDescent="0.25">
      <c r="A87" s="326" t="s">
        <v>263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173"/>
      <c r="AL87" s="329"/>
      <c r="AM87" s="329"/>
      <c r="AN87" s="87"/>
      <c r="AO87" s="87"/>
      <c r="AP87" s="89"/>
    </row>
    <row r="88" spans="1:44" ht="14.25" customHeight="1" x14ac:dyDescent="0.25">
      <c r="A88" s="318" t="s">
        <v>262</v>
      </c>
      <c r="B88" s="319"/>
      <c r="C88" s="319"/>
      <c r="D88" s="320"/>
      <c r="E88" s="88"/>
      <c r="F88" s="88"/>
      <c r="G88" s="88"/>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176"/>
      <c r="AL88" s="321"/>
      <c r="AM88" s="322"/>
      <c r="AN88" s="87"/>
      <c r="AO88" s="87"/>
      <c r="AP88" s="89"/>
    </row>
    <row r="89" spans="1:44" x14ac:dyDescent="0.25">
      <c r="A89" s="318" t="s">
        <v>261</v>
      </c>
      <c r="B89" s="319"/>
      <c r="C89" s="319"/>
      <c r="D89" s="320"/>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176"/>
      <c r="AL89" s="321"/>
      <c r="AM89" s="322"/>
      <c r="AN89" s="87"/>
      <c r="AO89" s="87"/>
      <c r="AP89" s="77"/>
    </row>
    <row r="90" spans="1:44" ht="12" customHeight="1" thickBot="1" x14ac:dyDescent="0.3">
      <c r="A90" s="86" t="s">
        <v>260</v>
      </c>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175"/>
      <c r="AL90" s="316"/>
      <c r="AM90" s="317"/>
      <c r="AN90" s="84"/>
      <c r="AO90" s="84"/>
      <c r="AP90" s="83"/>
    </row>
    <row r="91" spans="1:44"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9"/>
    </row>
    <row r="92" spans="1:44" ht="13.5" customHeight="1" x14ac:dyDescent="0.25">
      <c r="A92" s="78" t="s">
        <v>259</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79"/>
    </row>
    <row r="93" spans="1:44" ht="13.5" customHeight="1" x14ac:dyDescent="0.25">
      <c r="A93" s="82" t="s">
        <v>258</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79"/>
      <c r="AP93" s="79"/>
      <c r="AQ93" s="79"/>
      <c r="AR93" s="79"/>
    </row>
    <row r="94" spans="1:44" ht="11.25" customHeight="1" x14ac:dyDescent="0.25">
      <c r="A94" s="82" t="s">
        <v>257</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79"/>
      <c r="AP94" s="79"/>
      <c r="AQ94" s="79"/>
      <c r="AR94" s="77"/>
    </row>
    <row r="95" spans="1:44" x14ac:dyDescent="0.25">
      <c r="A95" s="82" t="s">
        <v>256</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79"/>
      <c r="AP95" s="79"/>
      <c r="AQ95" s="79"/>
      <c r="AR95" s="77"/>
    </row>
    <row r="96" spans="1:44" x14ac:dyDescent="0.25">
      <c r="A96" s="78" t="s">
        <v>255</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row>
  </sheetData>
  <customSheetViews>
    <customSheetView guid="{6875ABC3-689D-4B6A-92C6-D6184FB66536}"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1"/>
    </customSheetView>
    <customSheetView guid="{D708CE29-9AC7-4625-A176-D8A48624A2BC}" showPageBreaks="1" fitToPage="1" hiddenColumns="1" view="pageBreakPreview">
      <selection activeCell="H73" sqref="H73"/>
      <pageMargins left="1.1023622047244095" right="0.70866141732283472" top="0.39370078740157483" bottom="0.27559055118110237" header="0.19685039370078741" footer="0.15748031496062992"/>
      <pageSetup paperSize="8" scale="75" orientation="portrait" r:id="rId2"/>
    </customSheetView>
    <customSheetView guid="{FD05CFDF-520B-4236-997B-C6A642BBBE14}"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3"/>
    </customSheetView>
    <customSheetView guid="{FB76EF02-6252-4AB8-B92A-387EFE2967A4}" showPageBreaks="1" fitToPage="1" hiddenColumns="1" view="pageBreakPreview">
      <selection activeCell="A9" sqref="A9:AR9"/>
      <pageMargins left="1.1023622047244095" right="0.70866141732283472" top="0.39370078740157483" bottom="0.27559055118110237" header="0.19685039370078741" footer="0.15748031496062992"/>
      <pageSetup paperSize="8" scale="75" orientation="portrait" r:id="rId4"/>
    </customSheetView>
    <customSheetView guid="{1875BCD8-8D1B-4195-A8A0-A99E94AFB888}"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5"/>
    </customSheetView>
    <customSheetView guid="{970111D9-03EB-4ED5-8227-D8E12E362983}"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6"/>
    </customSheetView>
    <customSheetView guid="{C2B7B830-32F4-4C36-984A-E9109D4AFE84}"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7"/>
    </customSheetView>
    <customSheetView guid="{92B973D7-8321-49BB-8DB7-C0B176FC9C83}"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8"/>
    </customSheetView>
    <customSheetView guid="{A5BB5CA1-DA00-4C8B-BCB8-7F5ABB87503F}"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9"/>
    </customSheetView>
    <customSheetView guid="{B87B99AF-820C-4C4D-BA48-33C7D7456540}" showPageBreaks="1" fitToPage="1" hiddenColumns="1" view="pageBreakPreview" topLeftCell="A13">
      <selection activeCell="AK28" sqref="AK28"/>
      <pageMargins left="1.1023622047244095" right="0.70866141732283472" top="0.39370078740157483" bottom="0.27559055118110237" header="0.19685039370078741" footer="0.15748031496062992"/>
      <pageSetup paperSize="8" scale="75" orientation="portrait" r:id="rId10"/>
    </customSheetView>
    <customSheetView guid="{A8C980B1-ADD7-4484-9ECB-6238784D9997}" showPageBreaks="1" fitToPage="1" hiddenColumns="1" view="pageBreakPreview">
      <selection activeCell="AM23" sqref="AM23"/>
      <pageMargins left="1.1023622047244095" right="0.70866141732283472" top="0.39370078740157483" bottom="0.27559055118110237" header="0.19685039370078741" footer="0.15748031496062992"/>
      <pageSetup paperSize="8" scale="75" orientation="portrait" r:id="rId11"/>
    </customSheetView>
    <customSheetView guid="{21496C87-7998-4697-A15B-3C251D98DBC9}" showPageBreaks="1" fitToPage="1" hiddenColumns="1" view="pageBreakPreview">
      <selection activeCell="A9" sqref="A9:AR9"/>
      <pageMargins left="1.1023622047244095" right="0.70866141732283472" top="0.39370078740157483" bottom="0.27559055118110237" header="0.19685039370078741" footer="0.15748031496062992"/>
      <pageSetup paperSize="8" scale="75" orientation="portrait" r:id="rId12"/>
    </customSheetView>
    <customSheetView guid="{F5B354E8-0DB0-4358-AD34-F8A03DF704FE}" showPageBreaks="1" fitToPage="1" hiddenColumns="1" view="pageBreakPreview" topLeftCell="A73">
      <selection activeCell="A6" sqref="A6"/>
      <pageMargins left="1.1023622047244095" right="0.70866141732283472" top="0.39370078740157483" bottom="0.27559055118110237" header="0.19685039370078741" footer="0.15748031496062992"/>
      <pageSetup paperSize="8" scale="75" orientation="portrait" r:id="rId13"/>
    </customSheetView>
    <customSheetView guid="{B7BA8EA6-7AF4-4F9F-AC30-9EB1A2E26C88}" showPageBreaks="1" fitToPage="1" hiddenColumns="1" view="pageBreakPreview">
      <selection activeCell="H73" sqref="H73"/>
      <pageMargins left="1.1023622047244095" right="0.70866141732283472" top="0.39370078740157483" bottom="0.27559055118110237" header="0.19685039370078741" footer="0.15748031496062992"/>
      <pageSetup paperSize="8" scale="75" orientation="portrait" r:id="rId14"/>
    </customSheetView>
  </customSheetViews>
  <mergeCells count="124">
    <mergeCell ref="A5:AQ5"/>
    <mergeCell ref="A22:AQ22"/>
    <mergeCell ref="AM27:AO27"/>
    <mergeCell ref="AP27:AQ27"/>
    <mergeCell ref="A7:AQ7"/>
    <mergeCell ref="A9:AQ9"/>
    <mergeCell ref="A10:AQ10"/>
    <mergeCell ref="A12:AQ12"/>
    <mergeCell ref="A13:AQ13"/>
    <mergeCell ref="A15:AQ15"/>
    <mergeCell ref="A16:AQ16"/>
    <mergeCell ref="A18:AQ18"/>
    <mergeCell ref="AP25:AQ25"/>
    <mergeCell ref="A24:AJ24"/>
    <mergeCell ref="A25:AJ25"/>
    <mergeCell ref="AM25:AO25"/>
    <mergeCell ref="AP28:AQ28"/>
    <mergeCell ref="A29:AJ29"/>
    <mergeCell ref="AM29:AO29"/>
    <mergeCell ref="AP29:AQ29"/>
    <mergeCell ref="A26:AJ26"/>
    <mergeCell ref="AM26:AO26"/>
    <mergeCell ref="AP26:AQ26"/>
    <mergeCell ref="A28:AJ28"/>
    <mergeCell ref="AM28:AO28"/>
    <mergeCell ref="A27:AJ27"/>
    <mergeCell ref="A30:AJ30"/>
    <mergeCell ref="A31:AJ31"/>
    <mergeCell ref="A32:AJ32"/>
    <mergeCell ref="A33:AJ33"/>
    <mergeCell ref="A34:AJ34"/>
    <mergeCell ref="A35:AJ35"/>
    <mergeCell ref="A36:AJ36"/>
    <mergeCell ref="A37:AJ37"/>
    <mergeCell ref="A38:AJ38"/>
    <mergeCell ref="A39:AJ39"/>
    <mergeCell ref="A40:AJ40"/>
    <mergeCell ref="A41:AJ41"/>
    <mergeCell ref="A42:AJ42"/>
    <mergeCell ref="A43:AJ43"/>
    <mergeCell ref="A44:AJ44"/>
    <mergeCell ref="A45:AJ45"/>
    <mergeCell ref="A46:AJ46"/>
    <mergeCell ref="A47:AJ47"/>
    <mergeCell ref="AL47:AM47"/>
    <mergeCell ref="A48:AJ48"/>
    <mergeCell ref="AL48:AM48"/>
    <mergeCell ref="A49:AJ49"/>
    <mergeCell ref="AL49:AM49"/>
    <mergeCell ref="A50:AJ50"/>
    <mergeCell ref="AL50:AM50"/>
    <mergeCell ref="A52:AJ52"/>
    <mergeCell ref="AL52:AM52"/>
    <mergeCell ref="A53:AJ53"/>
    <mergeCell ref="AL53:AM53"/>
    <mergeCell ref="A54:AJ54"/>
    <mergeCell ref="AL54:AM54"/>
    <mergeCell ref="A55:AJ55"/>
    <mergeCell ref="AL55:AM55"/>
    <mergeCell ref="A56:AJ56"/>
    <mergeCell ref="AL56:AM56"/>
    <mergeCell ref="A58:AJ58"/>
    <mergeCell ref="AL58:AM58"/>
    <mergeCell ref="A59:AJ59"/>
    <mergeCell ref="AL59:AM59"/>
    <mergeCell ref="A60:AJ60"/>
    <mergeCell ref="AL60:AM60"/>
    <mergeCell ref="A61:AJ61"/>
    <mergeCell ref="AL61:AM61"/>
    <mergeCell ref="A62:AJ62"/>
    <mergeCell ref="AL62:AM62"/>
    <mergeCell ref="A63:AJ63"/>
    <mergeCell ref="AL63:AM63"/>
    <mergeCell ref="A64:AJ64"/>
    <mergeCell ref="AL64:AM64"/>
    <mergeCell ref="A65:AJ65"/>
    <mergeCell ref="AL65:AM65"/>
    <mergeCell ref="A66:AJ66"/>
    <mergeCell ref="AL66:AM66"/>
    <mergeCell ref="A67:AJ67"/>
    <mergeCell ref="AL67:AM67"/>
    <mergeCell ref="A68:AJ68"/>
    <mergeCell ref="AL68:AM68"/>
    <mergeCell ref="A69:AJ69"/>
    <mergeCell ref="AL69:AM69"/>
    <mergeCell ref="A70:AJ70"/>
    <mergeCell ref="AL70:AM70"/>
    <mergeCell ref="A71:AJ71"/>
    <mergeCell ref="AL71:AM71"/>
    <mergeCell ref="A72:AJ72"/>
    <mergeCell ref="AL72:AM72"/>
    <mergeCell ref="A74:AJ74"/>
    <mergeCell ref="AL74:AM74"/>
    <mergeCell ref="A75:AJ75"/>
    <mergeCell ref="AL75:AM75"/>
    <mergeCell ref="A76:AJ76"/>
    <mergeCell ref="AL76:AM76"/>
    <mergeCell ref="A77:AJ77"/>
    <mergeCell ref="AL77:AM77"/>
    <mergeCell ref="A78:AJ78"/>
    <mergeCell ref="AL78:AM78"/>
    <mergeCell ref="A79:AJ79"/>
    <mergeCell ref="AL79:AM79"/>
    <mergeCell ref="A80:AJ80"/>
    <mergeCell ref="AL80:AM80"/>
    <mergeCell ref="A81:AJ81"/>
    <mergeCell ref="AL81:AM81"/>
    <mergeCell ref="A82:AJ82"/>
    <mergeCell ref="AL82:AM82"/>
    <mergeCell ref="A83:AJ83"/>
    <mergeCell ref="AL83:AM83"/>
    <mergeCell ref="A84:AJ84"/>
    <mergeCell ref="AL84:AM84"/>
    <mergeCell ref="AL90:AM90"/>
    <mergeCell ref="A88:D88"/>
    <mergeCell ref="AL88:AM88"/>
    <mergeCell ref="A89:D89"/>
    <mergeCell ref="AL89:AM89"/>
    <mergeCell ref="A85:AJ85"/>
    <mergeCell ref="AL85:AM85"/>
    <mergeCell ref="A86:AJ86"/>
    <mergeCell ref="AL86:AM86"/>
    <mergeCell ref="A87:AJ87"/>
    <mergeCell ref="AL87:AM87"/>
  </mergeCells>
  <pageMargins left="1.1023622047244095" right="0.70866141732283472" top="0.39370078740157483" bottom="0.27559055118110237" header="0.19685039370078741" footer="0.15748031496062992"/>
  <pageSetup paperSize="8" scale="74" orientation="portrait" r:id="rId15"/>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9" zoomScaleSheetLayoutView="100" workbookViewId="0">
      <selection activeCell="F28" sqref="F28"/>
    </sheetView>
  </sheetViews>
  <sheetFormatPr defaultRowHeight="15.75" x14ac:dyDescent="0.25"/>
  <cols>
    <col min="1" max="1" width="9.140625" style="201"/>
    <col min="2" max="2" width="37.7109375" style="201" customWidth="1"/>
    <col min="3" max="4" width="12.85546875" style="201" customWidth="1"/>
    <col min="5" max="5" width="13.42578125" style="201" customWidth="1"/>
    <col min="6" max="6" width="15.5703125" style="201" customWidth="1"/>
    <col min="7" max="8" width="18.28515625" style="201" customWidth="1"/>
    <col min="9" max="9" width="64.85546875" style="201" customWidth="1"/>
    <col min="10" max="10" width="32.28515625" style="201" customWidth="1"/>
    <col min="11" max="250" width="9.140625" style="201"/>
    <col min="251" max="251" width="37.7109375" style="201" customWidth="1"/>
    <col min="252" max="252" width="9.140625" style="201"/>
    <col min="253" max="253" width="12.85546875" style="201" customWidth="1"/>
    <col min="254" max="255" width="9.140625" style="201" hidden="1" customWidth="1"/>
    <col min="256" max="256" width="18.28515625" style="201" customWidth="1"/>
    <col min="257" max="257" width="64.85546875" style="201" customWidth="1"/>
    <col min="258" max="261" width="9.140625" style="201"/>
    <col min="262" max="262" width="14.85546875" style="201" customWidth="1"/>
    <col min="263" max="506" width="9.140625" style="201"/>
    <col min="507" max="507" width="37.7109375" style="201" customWidth="1"/>
    <col min="508" max="508" width="9.140625" style="201"/>
    <col min="509" max="509" width="12.85546875" style="201" customWidth="1"/>
    <col min="510" max="511" width="9.140625" style="201" hidden="1" customWidth="1"/>
    <col min="512" max="512" width="18.28515625" style="201" customWidth="1"/>
    <col min="513" max="513" width="64.85546875" style="201" customWidth="1"/>
    <col min="514" max="517" width="9.140625" style="201"/>
    <col min="518" max="518" width="14.85546875" style="201" customWidth="1"/>
    <col min="519" max="762" width="9.140625" style="201"/>
    <col min="763" max="763" width="37.7109375" style="201" customWidth="1"/>
    <col min="764" max="764" width="9.140625" style="201"/>
    <col min="765" max="765" width="12.85546875" style="201" customWidth="1"/>
    <col min="766" max="767" width="9.140625" style="201" hidden="1" customWidth="1"/>
    <col min="768" max="768" width="18.28515625" style="201" customWidth="1"/>
    <col min="769" max="769" width="64.85546875" style="201" customWidth="1"/>
    <col min="770" max="773" width="9.140625" style="201"/>
    <col min="774" max="774" width="14.85546875" style="201" customWidth="1"/>
    <col min="775" max="1018" width="9.140625" style="201"/>
    <col min="1019" max="1019" width="37.7109375" style="201" customWidth="1"/>
    <col min="1020" max="1020" width="9.140625" style="201"/>
    <col min="1021" max="1021" width="12.85546875" style="201" customWidth="1"/>
    <col min="1022" max="1023" width="9.140625" style="201" hidden="1" customWidth="1"/>
    <col min="1024" max="1024" width="18.28515625" style="201" customWidth="1"/>
    <col min="1025" max="1025" width="64.85546875" style="201" customWidth="1"/>
    <col min="1026" max="1029" width="9.140625" style="201"/>
    <col min="1030" max="1030" width="14.85546875" style="201" customWidth="1"/>
    <col min="1031" max="1274" width="9.140625" style="201"/>
    <col min="1275" max="1275" width="37.7109375" style="201" customWidth="1"/>
    <col min="1276" max="1276" width="9.140625" style="201"/>
    <col min="1277" max="1277" width="12.85546875" style="201" customWidth="1"/>
    <col min="1278" max="1279" width="9.140625" style="201" hidden="1" customWidth="1"/>
    <col min="1280" max="1280" width="18.28515625" style="201" customWidth="1"/>
    <col min="1281" max="1281" width="64.85546875" style="201" customWidth="1"/>
    <col min="1282" max="1285" width="9.140625" style="201"/>
    <col min="1286" max="1286" width="14.85546875" style="201" customWidth="1"/>
    <col min="1287" max="1530" width="9.140625" style="201"/>
    <col min="1531" max="1531" width="37.7109375" style="201" customWidth="1"/>
    <col min="1532" max="1532" width="9.140625" style="201"/>
    <col min="1533" max="1533" width="12.85546875" style="201" customWidth="1"/>
    <col min="1534" max="1535" width="9.140625" style="201" hidden="1" customWidth="1"/>
    <col min="1536" max="1536" width="18.28515625" style="201" customWidth="1"/>
    <col min="1537" max="1537" width="64.85546875" style="201" customWidth="1"/>
    <col min="1538" max="1541" width="9.140625" style="201"/>
    <col min="1542" max="1542" width="14.85546875" style="201" customWidth="1"/>
    <col min="1543" max="1786" width="9.140625" style="201"/>
    <col min="1787" max="1787" width="37.7109375" style="201" customWidth="1"/>
    <col min="1788" max="1788" width="9.140625" style="201"/>
    <col min="1789" max="1789" width="12.85546875" style="201" customWidth="1"/>
    <col min="1790" max="1791" width="9.140625" style="201" hidden="1" customWidth="1"/>
    <col min="1792" max="1792" width="18.28515625" style="201" customWidth="1"/>
    <col min="1793" max="1793" width="64.85546875" style="201" customWidth="1"/>
    <col min="1794" max="1797" width="9.140625" style="201"/>
    <col min="1798" max="1798" width="14.85546875" style="201" customWidth="1"/>
    <col min="1799" max="2042" width="9.140625" style="201"/>
    <col min="2043" max="2043" width="37.7109375" style="201" customWidth="1"/>
    <col min="2044" max="2044" width="9.140625" style="201"/>
    <col min="2045" max="2045" width="12.85546875" style="201" customWidth="1"/>
    <col min="2046" max="2047" width="9.140625" style="201" hidden="1" customWidth="1"/>
    <col min="2048" max="2048" width="18.28515625" style="201" customWidth="1"/>
    <col min="2049" max="2049" width="64.85546875" style="201" customWidth="1"/>
    <col min="2050" max="2053" width="9.140625" style="201"/>
    <col min="2054" max="2054" width="14.85546875" style="201" customWidth="1"/>
    <col min="2055" max="2298" width="9.140625" style="201"/>
    <col min="2299" max="2299" width="37.7109375" style="201" customWidth="1"/>
    <col min="2300" max="2300" width="9.140625" style="201"/>
    <col min="2301" max="2301" width="12.85546875" style="201" customWidth="1"/>
    <col min="2302" max="2303" width="9.140625" style="201" hidden="1" customWidth="1"/>
    <col min="2304" max="2304" width="18.28515625" style="201" customWidth="1"/>
    <col min="2305" max="2305" width="64.85546875" style="201" customWidth="1"/>
    <col min="2306" max="2309" width="9.140625" style="201"/>
    <col min="2310" max="2310" width="14.85546875" style="201" customWidth="1"/>
    <col min="2311" max="2554" width="9.140625" style="201"/>
    <col min="2555" max="2555" width="37.7109375" style="201" customWidth="1"/>
    <col min="2556" max="2556" width="9.140625" style="201"/>
    <col min="2557" max="2557" width="12.85546875" style="201" customWidth="1"/>
    <col min="2558" max="2559" width="9.140625" style="201" hidden="1" customWidth="1"/>
    <col min="2560" max="2560" width="18.28515625" style="201" customWidth="1"/>
    <col min="2561" max="2561" width="64.85546875" style="201" customWidth="1"/>
    <col min="2562" max="2565" width="9.140625" style="201"/>
    <col min="2566" max="2566" width="14.85546875" style="201" customWidth="1"/>
    <col min="2567" max="2810" width="9.140625" style="201"/>
    <col min="2811" max="2811" width="37.7109375" style="201" customWidth="1"/>
    <col min="2812" max="2812" width="9.140625" style="201"/>
    <col min="2813" max="2813" width="12.85546875" style="201" customWidth="1"/>
    <col min="2814" max="2815" width="9.140625" style="201" hidden="1" customWidth="1"/>
    <col min="2816" max="2816" width="18.28515625" style="201" customWidth="1"/>
    <col min="2817" max="2817" width="64.85546875" style="201" customWidth="1"/>
    <col min="2818" max="2821" width="9.140625" style="201"/>
    <col min="2822" max="2822" width="14.85546875" style="201" customWidth="1"/>
    <col min="2823" max="3066" width="9.140625" style="201"/>
    <col min="3067" max="3067" width="37.7109375" style="201" customWidth="1"/>
    <col min="3068" max="3068" width="9.140625" style="201"/>
    <col min="3069" max="3069" width="12.85546875" style="201" customWidth="1"/>
    <col min="3070" max="3071" width="9.140625" style="201" hidden="1" customWidth="1"/>
    <col min="3072" max="3072" width="18.28515625" style="201" customWidth="1"/>
    <col min="3073" max="3073" width="64.85546875" style="201" customWidth="1"/>
    <col min="3074" max="3077" width="9.140625" style="201"/>
    <col min="3078" max="3078" width="14.85546875" style="201" customWidth="1"/>
    <col min="3079" max="3322" width="9.140625" style="201"/>
    <col min="3323" max="3323" width="37.7109375" style="201" customWidth="1"/>
    <col min="3324" max="3324" width="9.140625" style="201"/>
    <col min="3325" max="3325" width="12.85546875" style="201" customWidth="1"/>
    <col min="3326" max="3327" width="9.140625" style="201" hidden="1" customWidth="1"/>
    <col min="3328" max="3328" width="18.28515625" style="201" customWidth="1"/>
    <col min="3329" max="3329" width="64.85546875" style="201" customWidth="1"/>
    <col min="3330" max="3333" width="9.140625" style="201"/>
    <col min="3334" max="3334" width="14.85546875" style="201" customWidth="1"/>
    <col min="3335" max="3578" width="9.140625" style="201"/>
    <col min="3579" max="3579" width="37.7109375" style="201" customWidth="1"/>
    <col min="3580" max="3580" width="9.140625" style="201"/>
    <col min="3581" max="3581" width="12.85546875" style="201" customWidth="1"/>
    <col min="3582" max="3583" width="9.140625" style="201" hidden="1" customWidth="1"/>
    <col min="3584" max="3584" width="18.28515625" style="201" customWidth="1"/>
    <col min="3585" max="3585" width="64.85546875" style="201" customWidth="1"/>
    <col min="3586" max="3589" width="9.140625" style="201"/>
    <col min="3590" max="3590" width="14.85546875" style="201" customWidth="1"/>
    <col min="3591" max="3834" width="9.140625" style="201"/>
    <col min="3835" max="3835" width="37.7109375" style="201" customWidth="1"/>
    <col min="3836" max="3836" width="9.140625" style="201"/>
    <col min="3837" max="3837" width="12.85546875" style="201" customWidth="1"/>
    <col min="3838" max="3839" width="9.140625" style="201" hidden="1" customWidth="1"/>
    <col min="3840" max="3840" width="18.28515625" style="201" customWidth="1"/>
    <col min="3841" max="3841" width="64.85546875" style="201" customWidth="1"/>
    <col min="3842" max="3845" width="9.140625" style="201"/>
    <col min="3846" max="3846" width="14.85546875" style="201" customWidth="1"/>
    <col min="3847" max="4090" width="9.140625" style="201"/>
    <col min="4091" max="4091" width="37.7109375" style="201" customWidth="1"/>
    <col min="4092" max="4092" width="9.140625" style="201"/>
    <col min="4093" max="4093" width="12.85546875" style="201" customWidth="1"/>
    <col min="4094" max="4095" width="9.140625" style="201" hidden="1" customWidth="1"/>
    <col min="4096" max="4096" width="18.28515625" style="201" customWidth="1"/>
    <col min="4097" max="4097" width="64.85546875" style="201" customWidth="1"/>
    <col min="4098" max="4101" width="9.140625" style="201"/>
    <col min="4102" max="4102" width="14.85546875" style="201" customWidth="1"/>
    <col min="4103" max="4346" width="9.140625" style="201"/>
    <col min="4347" max="4347" width="37.7109375" style="201" customWidth="1"/>
    <col min="4348" max="4348" width="9.140625" style="201"/>
    <col min="4349" max="4349" width="12.85546875" style="201" customWidth="1"/>
    <col min="4350" max="4351" width="9.140625" style="201" hidden="1" customWidth="1"/>
    <col min="4352" max="4352" width="18.28515625" style="201" customWidth="1"/>
    <col min="4353" max="4353" width="64.85546875" style="201" customWidth="1"/>
    <col min="4354" max="4357" width="9.140625" style="201"/>
    <col min="4358" max="4358" width="14.85546875" style="201" customWidth="1"/>
    <col min="4359" max="4602" width="9.140625" style="201"/>
    <col min="4603" max="4603" width="37.7109375" style="201" customWidth="1"/>
    <col min="4604" max="4604" width="9.140625" style="201"/>
    <col min="4605" max="4605" width="12.85546875" style="201" customWidth="1"/>
    <col min="4606" max="4607" width="9.140625" style="201" hidden="1" customWidth="1"/>
    <col min="4608" max="4608" width="18.28515625" style="201" customWidth="1"/>
    <col min="4609" max="4609" width="64.85546875" style="201" customWidth="1"/>
    <col min="4610" max="4613" width="9.140625" style="201"/>
    <col min="4614" max="4614" width="14.85546875" style="201" customWidth="1"/>
    <col min="4615" max="4858" width="9.140625" style="201"/>
    <col min="4859" max="4859" width="37.7109375" style="201" customWidth="1"/>
    <col min="4860" max="4860" width="9.140625" style="201"/>
    <col min="4861" max="4861" width="12.85546875" style="201" customWidth="1"/>
    <col min="4862" max="4863" width="9.140625" style="201" hidden="1" customWidth="1"/>
    <col min="4864" max="4864" width="18.28515625" style="201" customWidth="1"/>
    <col min="4865" max="4865" width="64.85546875" style="201" customWidth="1"/>
    <col min="4866" max="4869" width="9.140625" style="201"/>
    <col min="4870" max="4870" width="14.85546875" style="201" customWidth="1"/>
    <col min="4871" max="5114" width="9.140625" style="201"/>
    <col min="5115" max="5115" width="37.7109375" style="201" customWidth="1"/>
    <col min="5116" max="5116" width="9.140625" style="201"/>
    <col min="5117" max="5117" width="12.85546875" style="201" customWidth="1"/>
    <col min="5118" max="5119" width="9.140625" style="201" hidden="1" customWidth="1"/>
    <col min="5120" max="5120" width="18.28515625" style="201" customWidth="1"/>
    <col min="5121" max="5121" width="64.85546875" style="201" customWidth="1"/>
    <col min="5122" max="5125" width="9.140625" style="201"/>
    <col min="5126" max="5126" width="14.85546875" style="201" customWidth="1"/>
    <col min="5127" max="5370" width="9.140625" style="201"/>
    <col min="5371" max="5371" width="37.7109375" style="201" customWidth="1"/>
    <col min="5372" max="5372" width="9.140625" style="201"/>
    <col min="5373" max="5373" width="12.85546875" style="201" customWidth="1"/>
    <col min="5374" max="5375" width="9.140625" style="201" hidden="1" customWidth="1"/>
    <col min="5376" max="5376" width="18.28515625" style="201" customWidth="1"/>
    <col min="5377" max="5377" width="64.85546875" style="201" customWidth="1"/>
    <col min="5378" max="5381" width="9.140625" style="201"/>
    <col min="5382" max="5382" width="14.85546875" style="201" customWidth="1"/>
    <col min="5383" max="5626" width="9.140625" style="201"/>
    <col min="5627" max="5627" width="37.7109375" style="201" customWidth="1"/>
    <col min="5628" max="5628" width="9.140625" style="201"/>
    <col min="5629" max="5629" width="12.85546875" style="201" customWidth="1"/>
    <col min="5630" max="5631" width="9.140625" style="201" hidden="1" customWidth="1"/>
    <col min="5632" max="5632" width="18.28515625" style="201" customWidth="1"/>
    <col min="5633" max="5633" width="64.85546875" style="201" customWidth="1"/>
    <col min="5634" max="5637" width="9.140625" style="201"/>
    <col min="5638" max="5638" width="14.85546875" style="201" customWidth="1"/>
    <col min="5639" max="5882" width="9.140625" style="201"/>
    <col min="5883" max="5883" width="37.7109375" style="201" customWidth="1"/>
    <col min="5884" max="5884" width="9.140625" style="201"/>
    <col min="5885" max="5885" width="12.85546875" style="201" customWidth="1"/>
    <col min="5886" max="5887" width="9.140625" style="201" hidden="1" customWidth="1"/>
    <col min="5888" max="5888" width="18.28515625" style="201" customWidth="1"/>
    <col min="5889" max="5889" width="64.85546875" style="201" customWidth="1"/>
    <col min="5890" max="5893" width="9.140625" style="201"/>
    <col min="5894" max="5894" width="14.85546875" style="201" customWidth="1"/>
    <col min="5895" max="6138" width="9.140625" style="201"/>
    <col min="6139" max="6139" width="37.7109375" style="201" customWidth="1"/>
    <col min="6140" max="6140" width="9.140625" style="201"/>
    <col min="6141" max="6141" width="12.85546875" style="201" customWidth="1"/>
    <col min="6142" max="6143" width="9.140625" style="201" hidden="1" customWidth="1"/>
    <col min="6144" max="6144" width="18.28515625" style="201" customWidth="1"/>
    <col min="6145" max="6145" width="64.85546875" style="201" customWidth="1"/>
    <col min="6146" max="6149" width="9.140625" style="201"/>
    <col min="6150" max="6150" width="14.85546875" style="201" customWidth="1"/>
    <col min="6151" max="6394" width="9.140625" style="201"/>
    <col min="6395" max="6395" width="37.7109375" style="201" customWidth="1"/>
    <col min="6396" max="6396" width="9.140625" style="201"/>
    <col min="6397" max="6397" width="12.85546875" style="201" customWidth="1"/>
    <col min="6398" max="6399" width="9.140625" style="201" hidden="1" customWidth="1"/>
    <col min="6400" max="6400" width="18.28515625" style="201" customWidth="1"/>
    <col min="6401" max="6401" width="64.85546875" style="201" customWidth="1"/>
    <col min="6402" max="6405" width="9.140625" style="201"/>
    <col min="6406" max="6406" width="14.85546875" style="201" customWidth="1"/>
    <col min="6407" max="6650" width="9.140625" style="201"/>
    <col min="6651" max="6651" width="37.7109375" style="201" customWidth="1"/>
    <col min="6652" max="6652" width="9.140625" style="201"/>
    <col min="6653" max="6653" width="12.85546875" style="201" customWidth="1"/>
    <col min="6654" max="6655" width="9.140625" style="201" hidden="1" customWidth="1"/>
    <col min="6656" max="6656" width="18.28515625" style="201" customWidth="1"/>
    <col min="6657" max="6657" width="64.85546875" style="201" customWidth="1"/>
    <col min="6658" max="6661" width="9.140625" style="201"/>
    <col min="6662" max="6662" width="14.85546875" style="201" customWidth="1"/>
    <col min="6663" max="6906" width="9.140625" style="201"/>
    <col min="6907" max="6907" width="37.7109375" style="201" customWidth="1"/>
    <col min="6908" max="6908" width="9.140625" style="201"/>
    <col min="6909" max="6909" width="12.85546875" style="201" customWidth="1"/>
    <col min="6910" max="6911" width="9.140625" style="201" hidden="1" customWidth="1"/>
    <col min="6912" max="6912" width="18.28515625" style="201" customWidth="1"/>
    <col min="6913" max="6913" width="64.85546875" style="201" customWidth="1"/>
    <col min="6914" max="6917" width="9.140625" style="201"/>
    <col min="6918" max="6918" width="14.85546875" style="201" customWidth="1"/>
    <col min="6919" max="7162" width="9.140625" style="201"/>
    <col min="7163" max="7163" width="37.7109375" style="201" customWidth="1"/>
    <col min="7164" max="7164" width="9.140625" style="201"/>
    <col min="7165" max="7165" width="12.85546875" style="201" customWidth="1"/>
    <col min="7166" max="7167" width="9.140625" style="201" hidden="1" customWidth="1"/>
    <col min="7168" max="7168" width="18.28515625" style="201" customWidth="1"/>
    <col min="7169" max="7169" width="64.85546875" style="201" customWidth="1"/>
    <col min="7170" max="7173" width="9.140625" style="201"/>
    <col min="7174" max="7174" width="14.85546875" style="201" customWidth="1"/>
    <col min="7175" max="7418" width="9.140625" style="201"/>
    <col min="7419" max="7419" width="37.7109375" style="201" customWidth="1"/>
    <col min="7420" max="7420" width="9.140625" style="201"/>
    <col min="7421" max="7421" width="12.85546875" style="201" customWidth="1"/>
    <col min="7422" max="7423" width="9.140625" style="201" hidden="1" customWidth="1"/>
    <col min="7424" max="7424" width="18.28515625" style="201" customWidth="1"/>
    <col min="7425" max="7425" width="64.85546875" style="201" customWidth="1"/>
    <col min="7426" max="7429" width="9.140625" style="201"/>
    <col min="7430" max="7430" width="14.85546875" style="201" customWidth="1"/>
    <col min="7431" max="7674" width="9.140625" style="201"/>
    <col min="7675" max="7675" width="37.7109375" style="201" customWidth="1"/>
    <col min="7676" max="7676" width="9.140625" style="201"/>
    <col min="7677" max="7677" width="12.85546875" style="201" customWidth="1"/>
    <col min="7678" max="7679" width="9.140625" style="201" hidden="1" customWidth="1"/>
    <col min="7680" max="7680" width="18.28515625" style="201" customWidth="1"/>
    <col min="7681" max="7681" width="64.85546875" style="201" customWidth="1"/>
    <col min="7682" max="7685" width="9.140625" style="201"/>
    <col min="7686" max="7686" width="14.85546875" style="201" customWidth="1"/>
    <col min="7687" max="7930" width="9.140625" style="201"/>
    <col min="7931" max="7931" width="37.7109375" style="201" customWidth="1"/>
    <col min="7932" max="7932" width="9.140625" style="201"/>
    <col min="7933" max="7933" width="12.85546875" style="201" customWidth="1"/>
    <col min="7934" max="7935" width="9.140625" style="201" hidden="1" customWidth="1"/>
    <col min="7936" max="7936" width="18.28515625" style="201" customWidth="1"/>
    <col min="7937" max="7937" width="64.85546875" style="201" customWidth="1"/>
    <col min="7938" max="7941" width="9.140625" style="201"/>
    <col min="7942" max="7942" width="14.85546875" style="201" customWidth="1"/>
    <col min="7943" max="8186" width="9.140625" style="201"/>
    <col min="8187" max="8187" width="37.7109375" style="201" customWidth="1"/>
    <col min="8188" max="8188" width="9.140625" style="201"/>
    <col min="8189" max="8189" width="12.85546875" style="201" customWidth="1"/>
    <col min="8190" max="8191" width="9.140625" style="201" hidden="1" customWidth="1"/>
    <col min="8192" max="8192" width="18.28515625" style="201" customWidth="1"/>
    <col min="8193" max="8193" width="64.85546875" style="201" customWidth="1"/>
    <col min="8194" max="8197" width="9.140625" style="201"/>
    <col min="8198" max="8198" width="14.85546875" style="201" customWidth="1"/>
    <col min="8199" max="8442" width="9.140625" style="201"/>
    <col min="8443" max="8443" width="37.7109375" style="201" customWidth="1"/>
    <col min="8444" max="8444" width="9.140625" style="201"/>
    <col min="8445" max="8445" width="12.85546875" style="201" customWidth="1"/>
    <col min="8446" max="8447" width="9.140625" style="201" hidden="1" customWidth="1"/>
    <col min="8448" max="8448" width="18.28515625" style="201" customWidth="1"/>
    <col min="8449" max="8449" width="64.85546875" style="201" customWidth="1"/>
    <col min="8450" max="8453" width="9.140625" style="201"/>
    <col min="8454" max="8454" width="14.85546875" style="201" customWidth="1"/>
    <col min="8455" max="8698" width="9.140625" style="201"/>
    <col min="8699" max="8699" width="37.7109375" style="201" customWidth="1"/>
    <col min="8700" max="8700" width="9.140625" style="201"/>
    <col min="8701" max="8701" width="12.85546875" style="201" customWidth="1"/>
    <col min="8702" max="8703" width="9.140625" style="201" hidden="1" customWidth="1"/>
    <col min="8704" max="8704" width="18.28515625" style="201" customWidth="1"/>
    <col min="8705" max="8705" width="64.85546875" style="201" customWidth="1"/>
    <col min="8706" max="8709" width="9.140625" style="201"/>
    <col min="8710" max="8710" width="14.85546875" style="201" customWidth="1"/>
    <col min="8711" max="8954" width="9.140625" style="201"/>
    <col min="8955" max="8955" width="37.7109375" style="201" customWidth="1"/>
    <col min="8956" max="8956" width="9.140625" style="201"/>
    <col min="8957" max="8957" width="12.85546875" style="201" customWidth="1"/>
    <col min="8958" max="8959" width="9.140625" style="201" hidden="1" customWidth="1"/>
    <col min="8960" max="8960" width="18.28515625" style="201" customWidth="1"/>
    <col min="8961" max="8961" width="64.85546875" style="201" customWidth="1"/>
    <col min="8962" max="8965" width="9.140625" style="201"/>
    <col min="8966" max="8966" width="14.85546875" style="201" customWidth="1"/>
    <col min="8967" max="9210" width="9.140625" style="201"/>
    <col min="9211" max="9211" width="37.7109375" style="201" customWidth="1"/>
    <col min="9212" max="9212" width="9.140625" style="201"/>
    <col min="9213" max="9213" width="12.85546875" style="201" customWidth="1"/>
    <col min="9214" max="9215" width="9.140625" style="201" hidden="1" customWidth="1"/>
    <col min="9216" max="9216" width="18.28515625" style="201" customWidth="1"/>
    <col min="9217" max="9217" width="64.85546875" style="201" customWidth="1"/>
    <col min="9218" max="9221" width="9.140625" style="201"/>
    <col min="9222" max="9222" width="14.85546875" style="201" customWidth="1"/>
    <col min="9223" max="9466" width="9.140625" style="201"/>
    <col min="9467" max="9467" width="37.7109375" style="201" customWidth="1"/>
    <col min="9468" max="9468" width="9.140625" style="201"/>
    <col min="9469" max="9469" width="12.85546875" style="201" customWidth="1"/>
    <col min="9470" max="9471" width="9.140625" style="201" hidden="1" customWidth="1"/>
    <col min="9472" max="9472" width="18.28515625" style="201" customWidth="1"/>
    <col min="9473" max="9473" width="64.85546875" style="201" customWidth="1"/>
    <col min="9474" max="9477" width="9.140625" style="201"/>
    <col min="9478" max="9478" width="14.85546875" style="201" customWidth="1"/>
    <col min="9479" max="9722" width="9.140625" style="201"/>
    <col min="9723" max="9723" width="37.7109375" style="201" customWidth="1"/>
    <col min="9724" max="9724" width="9.140625" style="201"/>
    <col min="9725" max="9725" width="12.85546875" style="201" customWidth="1"/>
    <col min="9726" max="9727" width="9.140625" style="201" hidden="1" customWidth="1"/>
    <col min="9728" max="9728" width="18.28515625" style="201" customWidth="1"/>
    <col min="9729" max="9729" width="64.85546875" style="201" customWidth="1"/>
    <col min="9730" max="9733" width="9.140625" style="201"/>
    <col min="9734" max="9734" width="14.85546875" style="201" customWidth="1"/>
    <col min="9735" max="9978" width="9.140625" style="201"/>
    <col min="9979" max="9979" width="37.7109375" style="201" customWidth="1"/>
    <col min="9980" max="9980" width="9.140625" style="201"/>
    <col min="9981" max="9981" width="12.85546875" style="201" customWidth="1"/>
    <col min="9982" max="9983" width="9.140625" style="201" hidden="1" customWidth="1"/>
    <col min="9984" max="9984" width="18.28515625" style="201" customWidth="1"/>
    <col min="9985" max="9985" width="64.85546875" style="201" customWidth="1"/>
    <col min="9986" max="9989" width="9.140625" style="201"/>
    <col min="9990" max="9990" width="14.85546875" style="201" customWidth="1"/>
    <col min="9991" max="10234" width="9.140625" style="201"/>
    <col min="10235" max="10235" width="37.7109375" style="201" customWidth="1"/>
    <col min="10236" max="10236" width="9.140625" style="201"/>
    <col min="10237" max="10237" width="12.85546875" style="201" customWidth="1"/>
    <col min="10238" max="10239" width="9.140625" style="201" hidden="1" customWidth="1"/>
    <col min="10240" max="10240" width="18.28515625" style="201" customWidth="1"/>
    <col min="10241" max="10241" width="64.85546875" style="201" customWidth="1"/>
    <col min="10242" max="10245" width="9.140625" style="201"/>
    <col min="10246" max="10246" width="14.85546875" style="201" customWidth="1"/>
    <col min="10247" max="10490" width="9.140625" style="201"/>
    <col min="10491" max="10491" width="37.7109375" style="201" customWidth="1"/>
    <col min="10492" max="10492" width="9.140625" style="201"/>
    <col min="10493" max="10493" width="12.85546875" style="201" customWidth="1"/>
    <col min="10494" max="10495" width="9.140625" style="201" hidden="1" customWidth="1"/>
    <col min="10496" max="10496" width="18.28515625" style="201" customWidth="1"/>
    <col min="10497" max="10497" width="64.85546875" style="201" customWidth="1"/>
    <col min="10498" max="10501" width="9.140625" style="201"/>
    <col min="10502" max="10502" width="14.85546875" style="201" customWidth="1"/>
    <col min="10503" max="10746" width="9.140625" style="201"/>
    <col min="10747" max="10747" width="37.7109375" style="201" customWidth="1"/>
    <col min="10748" max="10748" width="9.140625" style="201"/>
    <col min="10749" max="10749" width="12.85546875" style="201" customWidth="1"/>
    <col min="10750" max="10751" width="9.140625" style="201" hidden="1" customWidth="1"/>
    <col min="10752" max="10752" width="18.28515625" style="201" customWidth="1"/>
    <col min="10753" max="10753" width="64.85546875" style="201" customWidth="1"/>
    <col min="10754" max="10757" width="9.140625" style="201"/>
    <col min="10758" max="10758" width="14.85546875" style="201" customWidth="1"/>
    <col min="10759" max="11002" width="9.140625" style="201"/>
    <col min="11003" max="11003" width="37.7109375" style="201" customWidth="1"/>
    <col min="11004" max="11004" width="9.140625" style="201"/>
    <col min="11005" max="11005" width="12.85546875" style="201" customWidth="1"/>
    <col min="11006" max="11007" width="9.140625" style="201" hidden="1" customWidth="1"/>
    <col min="11008" max="11008" width="18.28515625" style="201" customWidth="1"/>
    <col min="11009" max="11009" width="64.85546875" style="201" customWidth="1"/>
    <col min="11010" max="11013" width="9.140625" style="201"/>
    <col min="11014" max="11014" width="14.85546875" style="201" customWidth="1"/>
    <col min="11015" max="11258" width="9.140625" style="201"/>
    <col min="11259" max="11259" width="37.7109375" style="201" customWidth="1"/>
    <col min="11260" max="11260" width="9.140625" style="201"/>
    <col min="11261" max="11261" width="12.85546875" style="201" customWidth="1"/>
    <col min="11262" max="11263" width="9.140625" style="201" hidden="1" customWidth="1"/>
    <col min="11264" max="11264" width="18.28515625" style="201" customWidth="1"/>
    <col min="11265" max="11265" width="64.85546875" style="201" customWidth="1"/>
    <col min="11266" max="11269" width="9.140625" style="201"/>
    <col min="11270" max="11270" width="14.85546875" style="201" customWidth="1"/>
    <col min="11271" max="11514" width="9.140625" style="201"/>
    <col min="11515" max="11515" width="37.7109375" style="201" customWidth="1"/>
    <col min="11516" max="11516" width="9.140625" style="201"/>
    <col min="11517" max="11517" width="12.85546875" style="201" customWidth="1"/>
    <col min="11518" max="11519" width="9.140625" style="201" hidden="1" customWidth="1"/>
    <col min="11520" max="11520" width="18.28515625" style="201" customWidth="1"/>
    <col min="11521" max="11521" width="64.85546875" style="201" customWidth="1"/>
    <col min="11522" max="11525" width="9.140625" style="201"/>
    <col min="11526" max="11526" width="14.85546875" style="201" customWidth="1"/>
    <col min="11527" max="11770" width="9.140625" style="201"/>
    <col min="11771" max="11771" width="37.7109375" style="201" customWidth="1"/>
    <col min="11772" max="11772" width="9.140625" style="201"/>
    <col min="11773" max="11773" width="12.85546875" style="201" customWidth="1"/>
    <col min="11774" max="11775" width="9.140625" style="201" hidden="1" customWidth="1"/>
    <col min="11776" max="11776" width="18.28515625" style="201" customWidth="1"/>
    <col min="11777" max="11777" width="64.85546875" style="201" customWidth="1"/>
    <col min="11778" max="11781" width="9.140625" style="201"/>
    <col min="11782" max="11782" width="14.85546875" style="201" customWidth="1"/>
    <col min="11783" max="12026" width="9.140625" style="201"/>
    <col min="12027" max="12027" width="37.7109375" style="201" customWidth="1"/>
    <col min="12028" max="12028" width="9.140625" style="201"/>
    <col min="12029" max="12029" width="12.85546875" style="201" customWidth="1"/>
    <col min="12030" max="12031" width="9.140625" style="201" hidden="1" customWidth="1"/>
    <col min="12032" max="12032" width="18.28515625" style="201" customWidth="1"/>
    <col min="12033" max="12033" width="64.85546875" style="201" customWidth="1"/>
    <col min="12034" max="12037" width="9.140625" style="201"/>
    <col min="12038" max="12038" width="14.85546875" style="201" customWidth="1"/>
    <col min="12039" max="12282" width="9.140625" style="201"/>
    <col min="12283" max="12283" width="37.7109375" style="201" customWidth="1"/>
    <col min="12284" max="12284" width="9.140625" style="201"/>
    <col min="12285" max="12285" width="12.85546875" style="201" customWidth="1"/>
    <col min="12286" max="12287" width="9.140625" style="201" hidden="1" customWidth="1"/>
    <col min="12288" max="12288" width="18.28515625" style="201" customWidth="1"/>
    <col min="12289" max="12289" width="64.85546875" style="201" customWidth="1"/>
    <col min="12290" max="12293" width="9.140625" style="201"/>
    <col min="12294" max="12294" width="14.85546875" style="201" customWidth="1"/>
    <col min="12295" max="12538" width="9.140625" style="201"/>
    <col min="12539" max="12539" width="37.7109375" style="201" customWidth="1"/>
    <col min="12540" max="12540" width="9.140625" style="201"/>
    <col min="12541" max="12541" width="12.85546875" style="201" customWidth="1"/>
    <col min="12542" max="12543" width="9.140625" style="201" hidden="1" customWidth="1"/>
    <col min="12544" max="12544" width="18.28515625" style="201" customWidth="1"/>
    <col min="12545" max="12545" width="64.85546875" style="201" customWidth="1"/>
    <col min="12546" max="12549" width="9.140625" style="201"/>
    <col min="12550" max="12550" width="14.85546875" style="201" customWidth="1"/>
    <col min="12551" max="12794" width="9.140625" style="201"/>
    <col min="12795" max="12795" width="37.7109375" style="201" customWidth="1"/>
    <col min="12796" max="12796" width="9.140625" style="201"/>
    <col min="12797" max="12797" width="12.85546875" style="201" customWidth="1"/>
    <col min="12798" max="12799" width="9.140625" style="201" hidden="1" customWidth="1"/>
    <col min="12800" max="12800" width="18.28515625" style="201" customWidth="1"/>
    <col min="12801" max="12801" width="64.85546875" style="201" customWidth="1"/>
    <col min="12802" max="12805" width="9.140625" style="201"/>
    <col min="12806" max="12806" width="14.85546875" style="201" customWidth="1"/>
    <col min="12807" max="13050" width="9.140625" style="201"/>
    <col min="13051" max="13051" width="37.7109375" style="201" customWidth="1"/>
    <col min="13052" max="13052" width="9.140625" style="201"/>
    <col min="13053" max="13053" width="12.85546875" style="201" customWidth="1"/>
    <col min="13054" max="13055" width="9.140625" style="201" hidden="1" customWidth="1"/>
    <col min="13056" max="13056" width="18.28515625" style="201" customWidth="1"/>
    <col min="13057" max="13057" width="64.85546875" style="201" customWidth="1"/>
    <col min="13058" max="13061" width="9.140625" style="201"/>
    <col min="13062" max="13062" width="14.85546875" style="201" customWidth="1"/>
    <col min="13063" max="13306" width="9.140625" style="201"/>
    <col min="13307" max="13307" width="37.7109375" style="201" customWidth="1"/>
    <col min="13308" max="13308" width="9.140625" style="201"/>
    <col min="13309" max="13309" width="12.85546875" style="201" customWidth="1"/>
    <col min="13310" max="13311" width="9.140625" style="201" hidden="1" customWidth="1"/>
    <col min="13312" max="13312" width="18.28515625" style="201" customWidth="1"/>
    <col min="13313" max="13313" width="64.85546875" style="201" customWidth="1"/>
    <col min="13314" max="13317" width="9.140625" style="201"/>
    <col min="13318" max="13318" width="14.85546875" style="201" customWidth="1"/>
    <col min="13319" max="13562" width="9.140625" style="201"/>
    <col min="13563" max="13563" width="37.7109375" style="201" customWidth="1"/>
    <col min="13564" max="13564" width="9.140625" style="201"/>
    <col min="13565" max="13565" width="12.85546875" style="201" customWidth="1"/>
    <col min="13566" max="13567" width="9.140625" style="201" hidden="1" customWidth="1"/>
    <col min="13568" max="13568" width="18.28515625" style="201" customWidth="1"/>
    <col min="13569" max="13569" width="64.85546875" style="201" customWidth="1"/>
    <col min="13570" max="13573" width="9.140625" style="201"/>
    <col min="13574" max="13574" width="14.85546875" style="201" customWidth="1"/>
    <col min="13575" max="13818" width="9.140625" style="201"/>
    <col min="13819" max="13819" width="37.7109375" style="201" customWidth="1"/>
    <col min="13820" max="13820" width="9.140625" style="201"/>
    <col min="13821" max="13821" width="12.85546875" style="201" customWidth="1"/>
    <col min="13822" max="13823" width="9.140625" style="201" hidden="1" customWidth="1"/>
    <col min="13824" max="13824" width="18.28515625" style="201" customWidth="1"/>
    <col min="13825" max="13825" width="64.85546875" style="201" customWidth="1"/>
    <col min="13826" max="13829" width="9.140625" style="201"/>
    <col min="13830" max="13830" width="14.85546875" style="201" customWidth="1"/>
    <col min="13831" max="14074" width="9.140625" style="201"/>
    <col min="14075" max="14075" width="37.7109375" style="201" customWidth="1"/>
    <col min="14076" max="14076" width="9.140625" style="201"/>
    <col min="14077" max="14077" width="12.85546875" style="201" customWidth="1"/>
    <col min="14078" max="14079" width="9.140625" style="201" hidden="1" customWidth="1"/>
    <col min="14080" max="14080" width="18.28515625" style="201" customWidth="1"/>
    <col min="14081" max="14081" width="64.85546875" style="201" customWidth="1"/>
    <col min="14082" max="14085" width="9.140625" style="201"/>
    <col min="14086" max="14086" width="14.85546875" style="201" customWidth="1"/>
    <col min="14087" max="14330" width="9.140625" style="201"/>
    <col min="14331" max="14331" width="37.7109375" style="201" customWidth="1"/>
    <col min="14332" max="14332" width="9.140625" style="201"/>
    <col min="14333" max="14333" width="12.85546875" style="201" customWidth="1"/>
    <col min="14334" max="14335" width="9.140625" style="201" hidden="1" customWidth="1"/>
    <col min="14336" max="14336" width="18.28515625" style="201" customWidth="1"/>
    <col min="14337" max="14337" width="64.85546875" style="201" customWidth="1"/>
    <col min="14338" max="14341" width="9.140625" style="201"/>
    <col min="14342" max="14342" width="14.85546875" style="201" customWidth="1"/>
    <col min="14343" max="14586" width="9.140625" style="201"/>
    <col min="14587" max="14587" width="37.7109375" style="201" customWidth="1"/>
    <col min="14588" max="14588" width="9.140625" style="201"/>
    <col min="14589" max="14589" width="12.85546875" style="201" customWidth="1"/>
    <col min="14590" max="14591" width="9.140625" style="201" hidden="1" customWidth="1"/>
    <col min="14592" max="14592" width="18.28515625" style="201" customWidth="1"/>
    <col min="14593" max="14593" width="64.85546875" style="201" customWidth="1"/>
    <col min="14594" max="14597" width="9.140625" style="201"/>
    <col min="14598" max="14598" width="14.85546875" style="201" customWidth="1"/>
    <col min="14599" max="14842" width="9.140625" style="201"/>
    <col min="14843" max="14843" width="37.7109375" style="201" customWidth="1"/>
    <col min="14844" max="14844" width="9.140625" style="201"/>
    <col min="14845" max="14845" width="12.85546875" style="201" customWidth="1"/>
    <col min="14846" max="14847" width="9.140625" style="201" hidden="1" customWidth="1"/>
    <col min="14848" max="14848" width="18.28515625" style="201" customWidth="1"/>
    <col min="14849" max="14849" width="64.85546875" style="201" customWidth="1"/>
    <col min="14850" max="14853" width="9.140625" style="201"/>
    <col min="14854" max="14854" width="14.85546875" style="201" customWidth="1"/>
    <col min="14855" max="15098" width="9.140625" style="201"/>
    <col min="15099" max="15099" width="37.7109375" style="201" customWidth="1"/>
    <col min="15100" max="15100" width="9.140625" style="201"/>
    <col min="15101" max="15101" width="12.85546875" style="201" customWidth="1"/>
    <col min="15102" max="15103" width="9.140625" style="201" hidden="1" customWidth="1"/>
    <col min="15104" max="15104" width="18.28515625" style="201" customWidth="1"/>
    <col min="15105" max="15105" width="64.85546875" style="201" customWidth="1"/>
    <col min="15106" max="15109" width="9.140625" style="201"/>
    <col min="15110" max="15110" width="14.85546875" style="201" customWidth="1"/>
    <col min="15111" max="15354" width="9.140625" style="201"/>
    <col min="15355" max="15355" width="37.7109375" style="201" customWidth="1"/>
    <col min="15356" max="15356" width="9.140625" style="201"/>
    <col min="15357" max="15357" width="12.85546875" style="201" customWidth="1"/>
    <col min="15358" max="15359" width="9.140625" style="201" hidden="1" customWidth="1"/>
    <col min="15360" max="15360" width="18.28515625" style="201" customWidth="1"/>
    <col min="15361" max="15361" width="64.85546875" style="201" customWidth="1"/>
    <col min="15362" max="15365" width="9.140625" style="201"/>
    <col min="15366" max="15366" width="14.85546875" style="201" customWidth="1"/>
    <col min="15367" max="15610" width="9.140625" style="201"/>
    <col min="15611" max="15611" width="37.7109375" style="201" customWidth="1"/>
    <col min="15612" max="15612" width="9.140625" style="201"/>
    <col min="15613" max="15613" width="12.85546875" style="201" customWidth="1"/>
    <col min="15614" max="15615" width="9.140625" style="201" hidden="1" customWidth="1"/>
    <col min="15616" max="15616" width="18.28515625" style="201" customWidth="1"/>
    <col min="15617" max="15617" width="64.85546875" style="201" customWidth="1"/>
    <col min="15618" max="15621" width="9.140625" style="201"/>
    <col min="15622" max="15622" width="14.85546875" style="201" customWidth="1"/>
    <col min="15623" max="15866" width="9.140625" style="201"/>
    <col min="15867" max="15867" width="37.7109375" style="201" customWidth="1"/>
    <col min="15868" max="15868" width="9.140625" style="201"/>
    <col min="15869" max="15869" width="12.85546875" style="201" customWidth="1"/>
    <col min="15870" max="15871" width="9.140625" style="201" hidden="1" customWidth="1"/>
    <col min="15872" max="15872" width="18.28515625" style="201" customWidth="1"/>
    <col min="15873" max="15873" width="64.85546875" style="201" customWidth="1"/>
    <col min="15874" max="15877" width="9.140625" style="201"/>
    <col min="15878" max="15878" width="14.85546875" style="201" customWidth="1"/>
    <col min="15879" max="16122" width="9.140625" style="201"/>
    <col min="16123" max="16123" width="37.7109375" style="201" customWidth="1"/>
    <col min="16124" max="16124" width="9.140625" style="201"/>
    <col min="16125" max="16125" width="12.85546875" style="201" customWidth="1"/>
    <col min="16126" max="16127" width="9.140625" style="201" hidden="1" customWidth="1"/>
    <col min="16128" max="16128" width="18.28515625" style="201" customWidth="1"/>
    <col min="16129" max="16129" width="64.85546875" style="201" customWidth="1"/>
    <col min="16130" max="16133" width="9.140625" style="201"/>
    <col min="16134" max="16134" width="14.85546875" style="201" customWidth="1"/>
    <col min="16135" max="16384" width="9.140625" style="201"/>
  </cols>
  <sheetData>
    <row r="1" spans="1:42" ht="18.75" x14ac:dyDescent="0.25">
      <c r="J1" s="261" t="s">
        <v>491</v>
      </c>
    </row>
    <row r="2" spans="1:42" ht="18.75" x14ac:dyDescent="0.3">
      <c r="J2" s="262" t="s">
        <v>10</v>
      </c>
    </row>
    <row r="3" spans="1:42" ht="18.75" x14ac:dyDescent="0.3">
      <c r="J3" s="262" t="s">
        <v>485</v>
      </c>
    </row>
    <row r="4" spans="1:42" ht="18.75" x14ac:dyDescent="0.3">
      <c r="I4" s="262"/>
    </row>
    <row r="5" spans="1:42" x14ac:dyDescent="0.25">
      <c r="A5" s="268" t="str">
        <f>'3.3 паспорт описание'!A5:C5</f>
        <v>Год раскрытия информации:  2023 год</v>
      </c>
      <c r="B5" s="268"/>
      <c r="C5" s="268"/>
      <c r="D5" s="268"/>
      <c r="E5" s="268"/>
      <c r="F5" s="268"/>
      <c r="G5" s="268"/>
      <c r="H5" s="268"/>
      <c r="I5" s="268"/>
      <c r="J5" s="268"/>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row>
    <row r="6" spans="1:42" ht="18.75" x14ac:dyDescent="0.3">
      <c r="I6" s="262"/>
    </row>
    <row r="7" spans="1:42" ht="18.75" x14ac:dyDescent="0.25">
      <c r="A7" s="389" t="s">
        <v>9</v>
      </c>
      <c r="B7" s="389"/>
      <c r="C7" s="389"/>
      <c r="D7" s="389"/>
      <c r="E7" s="389"/>
      <c r="F7" s="389"/>
      <c r="G7" s="389"/>
      <c r="H7" s="389"/>
      <c r="I7" s="389"/>
      <c r="J7" s="389"/>
    </row>
    <row r="8" spans="1:42" ht="18.75" x14ac:dyDescent="0.25">
      <c r="A8" s="389"/>
      <c r="B8" s="389"/>
      <c r="C8" s="389"/>
      <c r="D8" s="389"/>
      <c r="E8" s="389"/>
      <c r="F8" s="389"/>
      <c r="G8" s="389"/>
      <c r="H8" s="389"/>
      <c r="I8" s="389"/>
      <c r="J8" s="389"/>
    </row>
    <row r="9" spans="1:42" ht="18.75" x14ac:dyDescent="0.25">
      <c r="A9" s="273"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3"/>
      <c r="C9" s="273"/>
      <c r="D9" s="273"/>
      <c r="E9" s="273"/>
      <c r="F9" s="273"/>
      <c r="G9" s="273"/>
      <c r="H9" s="273"/>
      <c r="I9" s="273"/>
      <c r="J9" s="273"/>
    </row>
    <row r="10" spans="1:42" x14ac:dyDescent="0.25">
      <c r="A10" s="390" t="s">
        <v>8</v>
      </c>
      <c r="B10" s="390"/>
      <c r="C10" s="390"/>
      <c r="D10" s="390"/>
      <c r="E10" s="390"/>
      <c r="F10" s="390"/>
      <c r="G10" s="390"/>
      <c r="H10" s="390"/>
      <c r="I10" s="390"/>
      <c r="J10" s="390"/>
    </row>
    <row r="11" spans="1:42" ht="18.75" x14ac:dyDescent="0.25">
      <c r="A11" s="389"/>
      <c r="B11" s="389"/>
      <c r="C11" s="389"/>
      <c r="D11" s="389"/>
      <c r="E11" s="389"/>
      <c r="F11" s="389"/>
      <c r="G11" s="389"/>
      <c r="H11" s="389"/>
      <c r="I11" s="389"/>
      <c r="J11" s="389"/>
    </row>
    <row r="12" spans="1:42" ht="18.75" x14ac:dyDescent="0.25">
      <c r="A12" s="273" t="str">
        <f>'1. паспорт местоположение'!A12:C12</f>
        <v>N_EPK_URFU_P66</v>
      </c>
      <c r="B12" s="273"/>
      <c r="C12" s="273"/>
      <c r="D12" s="273"/>
      <c r="E12" s="273"/>
      <c r="F12" s="273"/>
      <c r="G12" s="273"/>
      <c r="H12" s="273"/>
      <c r="I12" s="273"/>
      <c r="J12" s="273"/>
    </row>
    <row r="13" spans="1:42" x14ac:dyDescent="0.25">
      <c r="A13" s="390" t="s">
        <v>7</v>
      </c>
      <c r="B13" s="390"/>
      <c r="C13" s="390"/>
      <c r="D13" s="390"/>
      <c r="E13" s="390"/>
      <c r="F13" s="390"/>
      <c r="G13" s="390"/>
      <c r="H13" s="390"/>
      <c r="I13" s="390"/>
      <c r="J13" s="390"/>
    </row>
    <row r="14" spans="1:42" ht="18.75" x14ac:dyDescent="0.25">
      <c r="A14" s="278"/>
      <c r="B14" s="278"/>
      <c r="C14" s="278"/>
      <c r="D14" s="278"/>
      <c r="E14" s="278"/>
      <c r="F14" s="278"/>
      <c r="G14" s="278"/>
      <c r="H14" s="278"/>
      <c r="I14" s="278"/>
      <c r="J14" s="278"/>
    </row>
    <row r="15" spans="1:42" ht="60" customHeight="1" x14ac:dyDescent="0.25">
      <c r="A15" s="391" t="str">
        <f>'1. паспорт местоположение'!A15:C15</f>
        <v>Реконструкция ВЛ-35 кВ л.Белогорье-Висим 1</v>
      </c>
      <c r="B15" s="391"/>
      <c r="C15" s="391"/>
      <c r="D15" s="391"/>
      <c r="E15" s="391"/>
      <c r="F15" s="391"/>
      <c r="G15" s="391"/>
      <c r="H15" s="391"/>
      <c r="I15" s="391"/>
      <c r="J15" s="391"/>
    </row>
    <row r="16" spans="1:42" x14ac:dyDescent="0.25">
      <c r="A16" s="390" t="s">
        <v>6</v>
      </c>
      <c r="B16" s="390"/>
      <c r="C16" s="390"/>
      <c r="D16" s="390"/>
      <c r="E16" s="390"/>
      <c r="F16" s="390"/>
      <c r="G16" s="390"/>
      <c r="H16" s="390"/>
      <c r="I16" s="390"/>
      <c r="J16" s="390"/>
    </row>
    <row r="17" spans="1:10" ht="15.75" customHeight="1" x14ac:dyDescent="0.25">
      <c r="J17" s="257"/>
    </row>
    <row r="18" spans="1:10" x14ac:dyDescent="0.25">
      <c r="I18" s="39"/>
    </row>
    <row r="19" spans="1:10" ht="15.75" customHeight="1" x14ac:dyDescent="0.25">
      <c r="A19" s="388" t="s">
        <v>453</v>
      </c>
      <c r="B19" s="388"/>
      <c r="C19" s="388"/>
      <c r="D19" s="388"/>
      <c r="E19" s="388"/>
      <c r="F19" s="388"/>
      <c r="G19" s="388"/>
      <c r="H19" s="388"/>
      <c r="I19" s="388"/>
      <c r="J19" s="388"/>
    </row>
    <row r="20" spans="1:10" x14ac:dyDescent="0.25">
      <c r="A20" s="258"/>
      <c r="B20" s="258"/>
      <c r="C20" s="55"/>
      <c r="D20" s="55"/>
      <c r="E20" s="55"/>
      <c r="F20" s="55"/>
      <c r="G20" s="55"/>
      <c r="H20" s="55"/>
      <c r="I20" s="55"/>
      <c r="J20" s="55"/>
    </row>
    <row r="21" spans="1:10" ht="28.5" customHeight="1" x14ac:dyDescent="0.25">
      <c r="A21" s="378" t="s">
        <v>224</v>
      </c>
      <c r="B21" s="378" t="s">
        <v>223</v>
      </c>
      <c r="C21" s="384" t="s">
        <v>385</v>
      </c>
      <c r="D21" s="384"/>
      <c r="E21" s="384"/>
      <c r="F21" s="384"/>
      <c r="G21" s="379" t="s">
        <v>222</v>
      </c>
      <c r="H21" s="381" t="s">
        <v>387</v>
      </c>
      <c r="I21" s="378" t="s">
        <v>221</v>
      </c>
      <c r="J21" s="380" t="s">
        <v>386</v>
      </c>
    </row>
    <row r="22" spans="1:10" ht="58.5" customHeight="1" x14ac:dyDescent="0.25">
      <c r="A22" s="378"/>
      <c r="B22" s="378"/>
      <c r="C22" s="385" t="s">
        <v>2</v>
      </c>
      <c r="D22" s="385"/>
      <c r="E22" s="386" t="s">
        <v>1</v>
      </c>
      <c r="F22" s="387"/>
      <c r="G22" s="379"/>
      <c r="H22" s="382"/>
      <c r="I22" s="378"/>
      <c r="J22" s="380"/>
    </row>
    <row r="23" spans="1:10" ht="31.5" x14ac:dyDescent="0.25">
      <c r="A23" s="378"/>
      <c r="B23" s="378"/>
      <c r="C23" s="63" t="s">
        <v>220</v>
      </c>
      <c r="D23" s="63" t="s">
        <v>219</v>
      </c>
      <c r="E23" s="63" t="s">
        <v>220</v>
      </c>
      <c r="F23" s="63" t="s">
        <v>219</v>
      </c>
      <c r="G23" s="379"/>
      <c r="H23" s="383"/>
      <c r="I23" s="378"/>
      <c r="J23" s="380"/>
    </row>
    <row r="24" spans="1:10" x14ac:dyDescent="0.25">
      <c r="A24" s="225">
        <v>1</v>
      </c>
      <c r="B24" s="225">
        <v>2</v>
      </c>
      <c r="C24" s="236">
        <v>3</v>
      </c>
      <c r="D24" s="236">
        <v>4</v>
      </c>
      <c r="E24" s="236">
        <v>7</v>
      </c>
      <c r="F24" s="236">
        <v>8</v>
      </c>
      <c r="G24" s="236">
        <v>9</v>
      </c>
      <c r="H24" s="236">
        <v>10</v>
      </c>
      <c r="I24" s="236">
        <v>11</v>
      </c>
      <c r="J24" s="236">
        <v>12</v>
      </c>
    </row>
    <row r="25" spans="1:10" x14ac:dyDescent="0.25">
      <c r="A25" s="236">
        <v>1</v>
      </c>
      <c r="B25" s="263" t="s">
        <v>218</v>
      </c>
      <c r="C25" s="444">
        <v>2024</v>
      </c>
      <c r="D25" s="444">
        <v>2025</v>
      </c>
      <c r="E25" s="237" t="s">
        <v>512</v>
      </c>
      <c r="F25" s="237" t="s">
        <v>512</v>
      </c>
      <c r="G25" s="237" t="s">
        <v>512</v>
      </c>
      <c r="H25" s="237" t="s">
        <v>512</v>
      </c>
      <c r="I25" s="237" t="s">
        <v>512</v>
      </c>
      <c r="J25" s="212" t="s">
        <v>512</v>
      </c>
    </row>
    <row r="26" spans="1:10" ht="21.75" customHeight="1" x14ac:dyDescent="0.25">
      <c r="A26" s="236" t="s">
        <v>217</v>
      </c>
      <c r="B26" s="264" t="s">
        <v>392</v>
      </c>
      <c r="C26" s="260" t="s">
        <v>512</v>
      </c>
      <c r="D26" s="260" t="s">
        <v>512</v>
      </c>
      <c r="E26" s="237" t="s">
        <v>512</v>
      </c>
      <c r="F26" s="237" t="s">
        <v>512</v>
      </c>
      <c r="G26" s="237">
        <v>100</v>
      </c>
      <c r="H26" s="237">
        <v>100</v>
      </c>
      <c r="I26" s="237" t="s">
        <v>512</v>
      </c>
      <c r="J26" s="237" t="s">
        <v>512</v>
      </c>
    </row>
    <row r="27" spans="1:10" s="56" customFormat="1" ht="39" customHeight="1" x14ac:dyDescent="0.25">
      <c r="A27" s="236" t="s">
        <v>216</v>
      </c>
      <c r="B27" s="264" t="s">
        <v>394</v>
      </c>
      <c r="C27" s="260" t="s">
        <v>512</v>
      </c>
      <c r="D27" s="260" t="s">
        <v>512</v>
      </c>
      <c r="E27" s="237" t="s">
        <v>512</v>
      </c>
      <c r="F27" s="237" t="s">
        <v>512</v>
      </c>
      <c r="G27" s="237" t="s">
        <v>512</v>
      </c>
      <c r="H27" s="237" t="s">
        <v>512</v>
      </c>
      <c r="I27" s="237" t="s">
        <v>487</v>
      </c>
      <c r="J27" s="237" t="s">
        <v>512</v>
      </c>
    </row>
    <row r="28" spans="1:10" s="56" customFormat="1" ht="70.5" customHeight="1" x14ac:dyDescent="0.25">
      <c r="A28" s="236" t="s">
        <v>393</v>
      </c>
      <c r="B28" s="264" t="s">
        <v>398</v>
      </c>
      <c r="C28" s="260" t="s">
        <v>512</v>
      </c>
      <c r="D28" s="260" t="s">
        <v>512</v>
      </c>
      <c r="E28" s="237" t="s">
        <v>512</v>
      </c>
      <c r="F28" s="237" t="s">
        <v>512</v>
      </c>
      <c r="G28" s="237" t="s">
        <v>512</v>
      </c>
      <c r="H28" s="237" t="s">
        <v>512</v>
      </c>
      <c r="I28" s="238" t="s">
        <v>502</v>
      </c>
      <c r="J28" s="237" t="s">
        <v>512</v>
      </c>
    </row>
    <row r="29" spans="1:10" s="56" customFormat="1" ht="54" customHeight="1" x14ac:dyDescent="0.25">
      <c r="A29" s="236" t="s">
        <v>215</v>
      </c>
      <c r="B29" s="264" t="s">
        <v>397</v>
      </c>
      <c r="C29" s="260" t="s">
        <v>512</v>
      </c>
      <c r="D29" s="260" t="s">
        <v>512</v>
      </c>
      <c r="E29" s="237" t="s">
        <v>512</v>
      </c>
      <c r="F29" s="237" t="s">
        <v>512</v>
      </c>
      <c r="G29" s="237" t="s">
        <v>512</v>
      </c>
      <c r="H29" s="237" t="s">
        <v>512</v>
      </c>
      <c r="I29" s="238" t="s">
        <v>502</v>
      </c>
      <c r="J29" s="237" t="s">
        <v>512</v>
      </c>
    </row>
    <row r="30" spans="1:10" s="56" customFormat="1" ht="42" customHeight="1" x14ac:dyDescent="0.25">
      <c r="A30" s="236" t="s">
        <v>214</v>
      </c>
      <c r="B30" s="264" t="s">
        <v>399</v>
      </c>
      <c r="C30" s="260" t="s">
        <v>512</v>
      </c>
      <c r="D30" s="260" t="s">
        <v>512</v>
      </c>
      <c r="E30" s="237" t="s">
        <v>512</v>
      </c>
      <c r="F30" s="237" t="s">
        <v>512</v>
      </c>
      <c r="G30" s="237" t="s">
        <v>512</v>
      </c>
      <c r="H30" s="237" t="s">
        <v>512</v>
      </c>
      <c r="I30" s="238" t="s">
        <v>503</v>
      </c>
      <c r="J30" s="237" t="s">
        <v>512</v>
      </c>
    </row>
    <row r="31" spans="1:10" s="56" customFormat="1" ht="37.5" customHeight="1" x14ac:dyDescent="0.25">
      <c r="A31" s="236" t="s">
        <v>213</v>
      </c>
      <c r="B31" s="265" t="s">
        <v>395</v>
      </c>
      <c r="C31" s="444">
        <v>2024</v>
      </c>
      <c r="D31" s="444">
        <v>2024</v>
      </c>
      <c r="E31" s="237" t="s">
        <v>512</v>
      </c>
      <c r="F31" s="237" t="s">
        <v>512</v>
      </c>
      <c r="G31" s="237" t="s">
        <v>512</v>
      </c>
      <c r="H31" s="237" t="s">
        <v>512</v>
      </c>
      <c r="I31" s="237" t="s">
        <v>504</v>
      </c>
      <c r="J31" s="237" t="s">
        <v>512</v>
      </c>
    </row>
    <row r="32" spans="1:10" s="56" customFormat="1" ht="31.5" x14ac:dyDescent="0.25">
      <c r="A32" s="236" t="s">
        <v>211</v>
      </c>
      <c r="B32" s="265" t="s">
        <v>400</v>
      </c>
      <c r="C32" s="444">
        <v>2024</v>
      </c>
      <c r="D32" s="444">
        <v>2025</v>
      </c>
      <c r="E32" s="237" t="s">
        <v>512</v>
      </c>
      <c r="F32" s="237" t="s">
        <v>512</v>
      </c>
      <c r="G32" s="237" t="s">
        <v>512</v>
      </c>
      <c r="H32" s="237" t="s">
        <v>512</v>
      </c>
      <c r="I32" s="237" t="s">
        <v>504</v>
      </c>
      <c r="J32" s="237" t="s">
        <v>512</v>
      </c>
    </row>
    <row r="33" spans="1:10" s="56" customFormat="1" ht="37.5" customHeight="1" x14ac:dyDescent="0.25">
      <c r="A33" s="236" t="s">
        <v>411</v>
      </c>
      <c r="B33" s="265" t="s">
        <v>329</v>
      </c>
      <c r="C33" s="260" t="s">
        <v>512</v>
      </c>
      <c r="D33" s="260" t="s">
        <v>512</v>
      </c>
      <c r="E33" s="237" t="s">
        <v>512</v>
      </c>
      <c r="F33" s="237" t="s">
        <v>512</v>
      </c>
      <c r="G33" s="237" t="s">
        <v>512</v>
      </c>
      <c r="H33" s="237" t="s">
        <v>512</v>
      </c>
      <c r="I33" s="238" t="s">
        <v>505</v>
      </c>
      <c r="J33" s="237" t="s">
        <v>512</v>
      </c>
    </row>
    <row r="34" spans="1:10" s="56" customFormat="1" ht="47.25" customHeight="1" x14ac:dyDescent="0.25">
      <c r="A34" s="236" t="s">
        <v>412</v>
      </c>
      <c r="B34" s="265" t="s">
        <v>404</v>
      </c>
      <c r="C34" s="260" t="s">
        <v>512</v>
      </c>
      <c r="D34" s="260" t="s">
        <v>512</v>
      </c>
      <c r="E34" s="237" t="s">
        <v>512</v>
      </c>
      <c r="F34" s="237" t="s">
        <v>512</v>
      </c>
      <c r="G34" s="237" t="s">
        <v>512</v>
      </c>
      <c r="H34" s="237" t="s">
        <v>512</v>
      </c>
      <c r="I34" s="238" t="s">
        <v>506</v>
      </c>
      <c r="J34" s="237" t="s">
        <v>512</v>
      </c>
    </row>
    <row r="35" spans="1:10" s="56" customFormat="1" ht="49.5" customHeight="1" x14ac:dyDescent="0.25">
      <c r="A35" s="236" t="s">
        <v>413</v>
      </c>
      <c r="B35" s="265" t="s">
        <v>212</v>
      </c>
      <c r="C35" s="444">
        <v>2024</v>
      </c>
      <c r="D35" s="444">
        <v>2025</v>
      </c>
      <c r="E35" s="237" t="s">
        <v>512</v>
      </c>
      <c r="F35" s="237" t="s">
        <v>512</v>
      </c>
      <c r="G35" s="237" t="s">
        <v>512</v>
      </c>
      <c r="H35" s="237" t="s">
        <v>512</v>
      </c>
      <c r="I35" s="237" t="s">
        <v>504</v>
      </c>
      <c r="J35" s="237" t="s">
        <v>512</v>
      </c>
    </row>
    <row r="36" spans="1:10" ht="37.5" customHeight="1" x14ac:dyDescent="0.25">
      <c r="A36" s="236" t="s">
        <v>414</v>
      </c>
      <c r="B36" s="265" t="s">
        <v>396</v>
      </c>
      <c r="C36" s="260" t="s">
        <v>512</v>
      </c>
      <c r="D36" s="260" t="s">
        <v>512</v>
      </c>
      <c r="E36" s="237" t="s">
        <v>512</v>
      </c>
      <c r="F36" s="237" t="s">
        <v>512</v>
      </c>
      <c r="G36" s="237" t="s">
        <v>512</v>
      </c>
      <c r="H36" s="237" t="s">
        <v>512</v>
      </c>
      <c r="I36" s="237" t="s">
        <v>487</v>
      </c>
      <c r="J36" s="237" t="s">
        <v>512</v>
      </c>
    </row>
    <row r="37" spans="1:10" x14ac:dyDescent="0.25">
      <c r="A37" s="236" t="s">
        <v>415</v>
      </c>
      <c r="B37" s="265" t="s">
        <v>210</v>
      </c>
      <c r="C37" s="260" t="s">
        <v>512</v>
      </c>
      <c r="D37" s="260" t="s">
        <v>512</v>
      </c>
      <c r="E37" s="237" t="s">
        <v>512</v>
      </c>
      <c r="F37" s="237" t="s">
        <v>512</v>
      </c>
      <c r="G37" s="237" t="s">
        <v>512</v>
      </c>
      <c r="H37" s="237" t="s">
        <v>512</v>
      </c>
      <c r="I37" s="237" t="s">
        <v>504</v>
      </c>
      <c r="J37" s="237" t="s">
        <v>512</v>
      </c>
    </row>
    <row r="38" spans="1:10" x14ac:dyDescent="0.25">
      <c r="A38" s="236" t="s">
        <v>416</v>
      </c>
      <c r="B38" s="263" t="s">
        <v>209</v>
      </c>
      <c r="C38" s="260" t="s">
        <v>512</v>
      </c>
      <c r="D38" s="260" t="s">
        <v>512</v>
      </c>
      <c r="E38" s="237" t="s">
        <v>512</v>
      </c>
      <c r="F38" s="237" t="s">
        <v>512</v>
      </c>
      <c r="G38" s="237" t="s">
        <v>512</v>
      </c>
      <c r="H38" s="237" t="s">
        <v>512</v>
      </c>
      <c r="I38" s="237" t="s">
        <v>512</v>
      </c>
      <c r="J38" s="237" t="s">
        <v>512</v>
      </c>
    </row>
    <row r="39" spans="1:10" ht="63" x14ac:dyDescent="0.25">
      <c r="A39" s="236">
        <v>2</v>
      </c>
      <c r="B39" s="265" t="s">
        <v>401</v>
      </c>
      <c r="C39" s="444">
        <v>2026</v>
      </c>
      <c r="D39" s="444">
        <v>2026</v>
      </c>
      <c r="E39" s="237" t="s">
        <v>512</v>
      </c>
      <c r="F39" s="237" t="s">
        <v>512</v>
      </c>
      <c r="G39" s="237" t="s">
        <v>512</v>
      </c>
      <c r="H39" s="237" t="s">
        <v>512</v>
      </c>
      <c r="I39" s="237" t="s">
        <v>504</v>
      </c>
      <c r="J39" s="237" t="s">
        <v>512</v>
      </c>
    </row>
    <row r="40" spans="1:10" ht="33.75" customHeight="1" x14ac:dyDescent="0.25">
      <c r="A40" s="236" t="s">
        <v>208</v>
      </c>
      <c r="B40" s="265" t="s">
        <v>403</v>
      </c>
      <c r="C40" s="444">
        <v>2026</v>
      </c>
      <c r="D40" s="444">
        <v>2026</v>
      </c>
      <c r="E40" s="237" t="s">
        <v>512</v>
      </c>
      <c r="F40" s="237" t="s">
        <v>512</v>
      </c>
      <c r="G40" s="237" t="s">
        <v>512</v>
      </c>
      <c r="H40" s="237" t="s">
        <v>512</v>
      </c>
      <c r="I40" s="237" t="s">
        <v>507</v>
      </c>
      <c r="J40" s="237" t="s">
        <v>512</v>
      </c>
    </row>
    <row r="41" spans="1:10" ht="63" customHeight="1" x14ac:dyDescent="0.25">
      <c r="A41" s="236" t="s">
        <v>207</v>
      </c>
      <c r="B41" s="263" t="s">
        <v>482</v>
      </c>
      <c r="C41" s="444">
        <v>2026</v>
      </c>
      <c r="D41" s="444">
        <v>2027</v>
      </c>
      <c r="E41" s="237" t="s">
        <v>512</v>
      </c>
      <c r="F41" s="237" t="s">
        <v>512</v>
      </c>
      <c r="G41" s="237" t="s">
        <v>512</v>
      </c>
      <c r="H41" s="237" t="s">
        <v>512</v>
      </c>
      <c r="I41" s="237" t="s">
        <v>504</v>
      </c>
      <c r="J41" s="237" t="s">
        <v>512</v>
      </c>
    </row>
    <row r="42" spans="1:10" ht="58.5" customHeight="1" x14ac:dyDescent="0.25">
      <c r="A42" s="236">
        <v>3</v>
      </c>
      <c r="B42" s="265" t="s">
        <v>402</v>
      </c>
      <c r="C42" s="260" t="s">
        <v>512</v>
      </c>
      <c r="D42" s="260" t="s">
        <v>512</v>
      </c>
      <c r="E42" s="237" t="s">
        <v>512</v>
      </c>
      <c r="F42" s="237" t="s">
        <v>512</v>
      </c>
      <c r="G42" s="237" t="s">
        <v>512</v>
      </c>
      <c r="H42" s="237" t="s">
        <v>512</v>
      </c>
      <c r="I42" s="237" t="s">
        <v>504</v>
      </c>
      <c r="J42" s="237" t="s">
        <v>512</v>
      </c>
    </row>
    <row r="43" spans="1:10" ht="34.5" customHeight="1" x14ac:dyDescent="0.25">
      <c r="A43" s="236" t="s">
        <v>206</v>
      </c>
      <c r="B43" s="265" t="s">
        <v>204</v>
      </c>
      <c r="C43" s="444">
        <v>2026</v>
      </c>
      <c r="D43" s="444">
        <v>2027</v>
      </c>
      <c r="E43" s="237" t="s">
        <v>512</v>
      </c>
      <c r="F43" s="237" t="s">
        <v>512</v>
      </c>
      <c r="G43" s="237" t="s">
        <v>512</v>
      </c>
      <c r="H43" s="237" t="s">
        <v>512</v>
      </c>
      <c r="I43" s="237" t="s">
        <v>504</v>
      </c>
      <c r="J43" s="237" t="s">
        <v>512</v>
      </c>
    </row>
    <row r="44" spans="1:10" ht="24.75" customHeight="1" x14ac:dyDescent="0.25">
      <c r="A44" s="236" t="s">
        <v>205</v>
      </c>
      <c r="B44" s="265" t="s">
        <v>202</v>
      </c>
      <c r="C44" s="444">
        <v>2026</v>
      </c>
      <c r="D44" s="444">
        <v>2027</v>
      </c>
      <c r="E44" s="237" t="s">
        <v>512</v>
      </c>
      <c r="F44" s="237" t="s">
        <v>512</v>
      </c>
      <c r="G44" s="237" t="s">
        <v>512</v>
      </c>
      <c r="H44" s="237" t="s">
        <v>512</v>
      </c>
      <c r="I44" s="237" t="s">
        <v>504</v>
      </c>
      <c r="J44" s="237" t="s">
        <v>512</v>
      </c>
    </row>
    <row r="45" spans="1:10" ht="90.75" customHeight="1" x14ac:dyDescent="0.25">
      <c r="A45" s="236" t="s">
        <v>203</v>
      </c>
      <c r="B45" s="265" t="s">
        <v>407</v>
      </c>
      <c r="C45" s="260" t="s">
        <v>512</v>
      </c>
      <c r="D45" s="260" t="s">
        <v>512</v>
      </c>
      <c r="E45" s="237" t="s">
        <v>512</v>
      </c>
      <c r="F45" s="237" t="s">
        <v>512</v>
      </c>
      <c r="G45" s="237" t="s">
        <v>512</v>
      </c>
      <c r="H45" s="237" t="s">
        <v>512</v>
      </c>
      <c r="I45" s="237" t="s">
        <v>507</v>
      </c>
      <c r="J45" s="237" t="s">
        <v>512</v>
      </c>
    </row>
    <row r="46" spans="1:10" ht="167.25" customHeight="1" x14ac:dyDescent="0.25">
      <c r="A46" s="236" t="s">
        <v>201</v>
      </c>
      <c r="B46" s="265" t="s">
        <v>405</v>
      </c>
      <c r="C46" s="260" t="s">
        <v>512</v>
      </c>
      <c r="D46" s="260" t="s">
        <v>512</v>
      </c>
      <c r="E46" s="237" t="s">
        <v>512</v>
      </c>
      <c r="F46" s="237" t="s">
        <v>512</v>
      </c>
      <c r="G46" s="237" t="s">
        <v>512</v>
      </c>
      <c r="H46" s="237" t="s">
        <v>512</v>
      </c>
      <c r="I46" s="237" t="s">
        <v>507</v>
      </c>
      <c r="J46" s="237" t="s">
        <v>512</v>
      </c>
    </row>
    <row r="47" spans="1:10" ht="30.75" customHeight="1" x14ac:dyDescent="0.25">
      <c r="A47" s="236" t="s">
        <v>199</v>
      </c>
      <c r="B47" s="265" t="s">
        <v>200</v>
      </c>
      <c r="C47" s="260" t="s">
        <v>512</v>
      </c>
      <c r="D47" s="260" t="s">
        <v>512</v>
      </c>
      <c r="E47" s="237" t="s">
        <v>512</v>
      </c>
      <c r="F47" s="237" t="s">
        <v>512</v>
      </c>
      <c r="G47" s="237" t="s">
        <v>512</v>
      </c>
      <c r="H47" s="237" t="s">
        <v>512</v>
      </c>
      <c r="I47" s="237" t="s">
        <v>504</v>
      </c>
      <c r="J47" s="237" t="s">
        <v>512</v>
      </c>
    </row>
    <row r="48" spans="1:10" ht="37.5" customHeight="1" x14ac:dyDescent="0.25">
      <c r="A48" s="236" t="s">
        <v>417</v>
      </c>
      <c r="B48" s="263" t="s">
        <v>198</v>
      </c>
      <c r="C48" s="444">
        <v>2026</v>
      </c>
      <c r="D48" s="444">
        <v>2027</v>
      </c>
      <c r="E48" s="237" t="s">
        <v>512</v>
      </c>
      <c r="F48" s="237" t="s">
        <v>512</v>
      </c>
      <c r="G48" s="237" t="s">
        <v>512</v>
      </c>
      <c r="H48" s="237" t="s">
        <v>512</v>
      </c>
      <c r="I48" s="237" t="s">
        <v>512</v>
      </c>
      <c r="J48" s="237" t="s">
        <v>512</v>
      </c>
    </row>
    <row r="49" spans="1:10" ht="35.25" customHeight="1" x14ac:dyDescent="0.25">
      <c r="A49" s="236">
        <v>4</v>
      </c>
      <c r="B49" s="265" t="s">
        <v>196</v>
      </c>
      <c r="C49" s="444">
        <v>2026</v>
      </c>
      <c r="D49" s="444">
        <v>2027</v>
      </c>
      <c r="E49" s="237" t="s">
        <v>512</v>
      </c>
      <c r="F49" s="237" t="s">
        <v>512</v>
      </c>
      <c r="G49" s="237" t="s">
        <v>512</v>
      </c>
      <c r="H49" s="237" t="s">
        <v>512</v>
      </c>
      <c r="I49" s="237" t="s">
        <v>504</v>
      </c>
      <c r="J49" s="237" t="s">
        <v>512</v>
      </c>
    </row>
    <row r="50" spans="1:10" ht="86.25" customHeight="1" x14ac:dyDescent="0.25">
      <c r="A50" s="236" t="s">
        <v>197</v>
      </c>
      <c r="B50" s="265" t="s">
        <v>406</v>
      </c>
      <c r="C50" s="260" t="s">
        <v>512</v>
      </c>
      <c r="D50" s="260" t="s">
        <v>512</v>
      </c>
      <c r="E50" s="237" t="s">
        <v>512</v>
      </c>
      <c r="F50" s="237" t="s">
        <v>512</v>
      </c>
      <c r="G50" s="237" t="s">
        <v>512</v>
      </c>
      <c r="H50" s="237" t="s">
        <v>512</v>
      </c>
      <c r="I50" s="237" t="s">
        <v>504</v>
      </c>
      <c r="J50" s="237" t="s">
        <v>512</v>
      </c>
    </row>
    <row r="51" spans="1:10" ht="77.25" customHeight="1" x14ac:dyDescent="0.25">
      <c r="A51" s="236" t="s">
        <v>195</v>
      </c>
      <c r="B51" s="265" t="s">
        <v>408</v>
      </c>
      <c r="C51" s="260" t="s">
        <v>512</v>
      </c>
      <c r="D51" s="260" t="s">
        <v>512</v>
      </c>
      <c r="E51" s="237" t="s">
        <v>512</v>
      </c>
      <c r="F51" s="237" t="s">
        <v>512</v>
      </c>
      <c r="G51" s="237" t="s">
        <v>512</v>
      </c>
      <c r="H51" s="237" t="s">
        <v>512</v>
      </c>
      <c r="I51" s="237" t="s">
        <v>507</v>
      </c>
      <c r="J51" s="237" t="s">
        <v>512</v>
      </c>
    </row>
    <row r="52" spans="1:10" ht="71.25" customHeight="1" x14ac:dyDescent="0.25">
      <c r="A52" s="236" t="s">
        <v>193</v>
      </c>
      <c r="B52" s="265" t="s">
        <v>194</v>
      </c>
      <c r="C52" s="260" t="s">
        <v>512</v>
      </c>
      <c r="D52" s="260" t="s">
        <v>512</v>
      </c>
      <c r="E52" s="237" t="s">
        <v>512</v>
      </c>
      <c r="F52" s="237" t="s">
        <v>512</v>
      </c>
      <c r="G52" s="237" t="s">
        <v>512</v>
      </c>
      <c r="H52" s="237" t="s">
        <v>512</v>
      </c>
      <c r="I52" s="237" t="s">
        <v>507</v>
      </c>
      <c r="J52" s="237" t="s">
        <v>512</v>
      </c>
    </row>
    <row r="53" spans="1:10" ht="48" customHeight="1" x14ac:dyDescent="0.25">
      <c r="A53" s="236" t="s">
        <v>191</v>
      </c>
      <c r="B53" s="141" t="s">
        <v>409</v>
      </c>
      <c r="C53" s="444">
        <v>2026</v>
      </c>
      <c r="D53" s="444">
        <v>2027</v>
      </c>
      <c r="E53" s="237" t="s">
        <v>512</v>
      </c>
      <c r="F53" s="237" t="s">
        <v>512</v>
      </c>
      <c r="G53" s="237" t="s">
        <v>512</v>
      </c>
      <c r="H53" s="237" t="s">
        <v>512</v>
      </c>
      <c r="I53" s="237" t="s">
        <v>504</v>
      </c>
      <c r="J53" s="237" t="s">
        <v>512</v>
      </c>
    </row>
    <row r="54" spans="1:10" ht="46.5" customHeight="1" x14ac:dyDescent="0.25">
      <c r="A54" s="236" t="s">
        <v>410</v>
      </c>
      <c r="B54" s="265" t="s">
        <v>192</v>
      </c>
      <c r="C54" s="260" t="s">
        <v>512</v>
      </c>
      <c r="D54" s="260" t="s">
        <v>512</v>
      </c>
      <c r="E54" s="237" t="s">
        <v>512</v>
      </c>
      <c r="F54" s="237" t="s">
        <v>512</v>
      </c>
      <c r="G54" s="237" t="s">
        <v>512</v>
      </c>
      <c r="H54" s="237" t="s">
        <v>512</v>
      </c>
      <c r="I54" s="238" t="str">
        <f>I36</f>
        <v>Не требуется</v>
      </c>
      <c r="J54" s="237" t="s">
        <v>512</v>
      </c>
    </row>
  </sheetData>
  <customSheetViews>
    <customSheetView guid="{6875ABC3-689D-4B6A-92C6-D6184FB66536}" scale="85" showPageBreaks="1" fitToPage="1" printArea="1" hiddenColumns="1" view="pageBreakPreview" topLeftCell="A13">
      <selection activeCell="G29" sqref="G29"/>
      <pageMargins left="0.70866141732283472" right="0.70866141732283472" top="0.74803149606299213" bottom="0.74803149606299213" header="0.31496062992125984" footer="0.31496062992125984"/>
      <pageSetup paperSize="8" scale="55" orientation="portrait" r:id="rId1"/>
    </customSheetView>
    <customSheetView guid="{D708CE29-9AC7-4625-A176-D8A48624A2BC}" scale="60" showPageBreaks="1" fitToPage="1" printArea="1" hiddenColumns="1" view="pageBreakPreview" topLeftCell="A46">
      <selection activeCell="H73" sqref="H73"/>
      <pageMargins left="0.70866141732283472" right="0.70866141732283472" top="0.74803149606299213" bottom="0.74803149606299213" header="0.31496062992125984" footer="0.31496062992125984"/>
      <pageSetup paperSize="8" scale="55" orientation="portrait" r:id="rId2"/>
    </customSheetView>
    <customSheetView guid="{FD05CFDF-520B-4236-997B-C6A642BBBE14}" scale="85" showPageBreaks="1" fitToPage="1" printArea="1" hiddenColumns="1" view="pageBreakPreview" topLeftCell="A13">
      <selection activeCell="G29" sqref="G29"/>
      <pageMargins left="0.70866141732283472" right="0.70866141732283472" top="0.74803149606299213" bottom="0.74803149606299213" header="0.31496062992125984" footer="0.31496062992125984"/>
      <pageSetup paperSize="8" scale="55" orientation="portrait" r:id="rId3"/>
    </customSheetView>
    <customSheetView guid="{FB76EF02-6252-4AB8-B92A-387EFE2967A4}" scale="60" showPageBreaks="1" fitToPage="1" printArea="1" hiddenColumns="1" view="pageBreakPreview">
      <selection activeCell="A13" sqref="A13:L13"/>
      <pageMargins left="0.70866141732283472" right="0.70866141732283472" top="0.74803149606299213" bottom="0.74803149606299213" header="0.31496062992125984" footer="0.31496062992125984"/>
      <pageSetup paperSize="8" scale="55" orientation="portrait" r:id="rId4"/>
    </customSheetView>
    <customSheetView guid="{1875BCD8-8D1B-4195-A8A0-A99E94AFB888}"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5" orientation="portrait" r:id="rId5"/>
    </customSheetView>
    <customSheetView guid="{970111D9-03EB-4ED5-8227-D8E12E362983}"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5" orientation="portrait" r:id="rId6"/>
    </customSheetView>
    <customSheetView guid="{C2B7B830-32F4-4C36-984A-E9109D4AFE84}" scale="85" showPageBreaks="1" fitToPage="1" printArea="1" hiddenColumns="1" view="pageBreakPreview" topLeftCell="A13">
      <selection activeCell="K40" sqref="K40"/>
      <pageMargins left="0.70866141732283472" right="0.70866141732283472" top="0.74803149606299213" bottom="0.74803149606299213" header="0.31496062992125984" footer="0.31496062992125984"/>
      <pageSetup paperSize="8" scale="54" orientation="portrait" r:id="rId7"/>
    </customSheetView>
    <customSheetView guid="{92B973D7-8321-49BB-8DB7-C0B176FC9C83}"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4" orientation="portrait" r:id="rId8"/>
    </customSheetView>
    <customSheetView guid="{A5BB5CA1-DA00-4C8B-BCB8-7F5ABB87503F}"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4" orientation="portrait" r:id="rId9"/>
    </customSheetView>
    <customSheetView guid="{B87B99AF-820C-4C4D-BA48-33C7D7456540}"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5" orientation="portrait" r:id="rId10"/>
    </customSheetView>
    <customSheetView guid="{A8C980B1-ADD7-4484-9ECB-6238784D9997}"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5" orientation="portrait" r:id="rId11"/>
    </customSheetView>
    <customSheetView guid="{21496C87-7998-4697-A15B-3C251D98DBC9}" scale="60" showPageBreaks="1" fitToPage="1" printArea="1" hiddenColumns="1" view="pageBreakPreview">
      <selection activeCell="A10" sqref="A10:L10"/>
      <pageMargins left="0.70866141732283472" right="0.70866141732283472" top="0.74803149606299213" bottom="0.74803149606299213" header="0.31496062992125984" footer="0.31496062992125984"/>
      <pageSetup paperSize="8" scale="55" orientation="portrait" r:id="rId12"/>
    </customSheetView>
    <customSheetView guid="{F5B354E8-0DB0-4358-AD34-F8A03DF704FE}" scale="85" showPageBreaks="1" fitToPage="1" printArea="1" hiddenColumns="1" view="pageBreakPreview" topLeftCell="A52">
      <selection activeCell="K54" sqref="K54"/>
      <pageMargins left="0.70866141732283472" right="0.70866141732283472" top="0.74803149606299213" bottom="0.74803149606299213" header="0.31496062992125984" footer="0.31496062992125984"/>
      <pageSetup paperSize="8" scale="55" orientation="portrait" r:id="rId13"/>
    </customSheetView>
    <customSheetView guid="{B7BA8EA6-7AF4-4F9F-AC30-9EB1A2E26C88}" scale="60" showPageBreaks="1" fitToPage="1" printArea="1" hiddenColumns="1" view="pageBreakPreview">
      <selection activeCell="H73" sqref="H73"/>
      <pageMargins left="0.70866141732283472" right="0.70866141732283472" top="0.74803149606299213" bottom="0.74803149606299213" header="0.31496062992125984" footer="0.31496062992125984"/>
      <pageSetup paperSize="8" scale="55" orientation="portrait" r:id="rId14"/>
    </customSheetView>
  </customSheetViews>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6" orientation="portrait"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D92"/>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J51" sqref="J51"/>
    </sheetView>
  </sheetViews>
  <sheetFormatPr defaultColWidth="9.140625" defaultRowHeight="15.75" x14ac:dyDescent="0.25"/>
  <cols>
    <col min="1" max="1" width="9.140625" style="54"/>
    <col min="2" max="2" width="57.85546875" style="54" customWidth="1"/>
    <col min="3" max="3" width="23" style="54" bestFit="1" customWidth="1"/>
    <col min="4" max="4" width="21" style="54" customWidth="1"/>
    <col min="5" max="5" width="21.140625" style="54" customWidth="1"/>
    <col min="6" max="9" width="12.85546875" style="201" customWidth="1"/>
    <col min="10" max="10" width="10.42578125" style="54" customWidth="1"/>
    <col min="11" max="11" width="10.42578125" style="203" customWidth="1"/>
    <col min="12" max="14" width="10.42578125" style="54" customWidth="1"/>
    <col min="15" max="15" width="8" style="203" customWidth="1"/>
    <col min="16" max="18" width="10.42578125" style="54" customWidth="1"/>
    <col min="19" max="19" width="6.7109375" style="203" customWidth="1"/>
    <col min="20" max="22" width="10.42578125" style="54" customWidth="1"/>
    <col min="23" max="23" width="6.7109375" style="203" customWidth="1"/>
    <col min="24" max="25" width="10.42578125" style="54" customWidth="1"/>
    <col min="26" max="26" width="25.42578125" style="54" bestFit="1" customWidth="1"/>
    <col min="27" max="27" width="24.85546875" style="54" customWidth="1"/>
    <col min="28" max="16384" width="9.140625" style="54"/>
  </cols>
  <sheetData>
    <row r="1" spans="1:27" ht="18.75" x14ac:dyDescent="0.25">
      <c r="A1" s="201"/>
      <c r="B1" s="201"/>
      <c r="C1" s="201"/>
      <c r="D1" s="201"/>
      <c r="E1" s="201"/>
      <c r="AA1" s="36" t="s">
        <v>69</v>
      </c>
    </row>
    <row r="2" spans="1:27" ht="18.75" x14ac:dyDescent="0.3">
      <c r="A2" s="201"/>
      <c r="B2" s="201"/>
      <c r="C2" s="201"/>
      <c r="D2" s="201"/>
      <c r="E2" s="201"/>
      <c r="AA2" s="14" t="s">
        <v>10</v>
      </c>
    </row>
    <row r="3" spans="1:27" ht="18.75" x14ac:dyDescent="0.3">
      <c r="A3" s="201"/>
      <c r="B3" s="201"/>
      <c r="C3" s="201"/>
      <c r="D3" s="201"/>
      <c r="E3" s="201"/>
      <c r="AA3" s="14" t="s">
        <v>68</v>
      </c>
    </row>
    <row r="4" spans="1:27" ht="18.75" customHeight="1" x14ac:dyDescent="0.25">
      <c r="A4" s="268" t="s">
        <v>559</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ht="18.75" customHeight="1" x14ac:dyDescent="0.25">
      <c r="A5" s="201"/>
      <c r="B5" s="201"/>
      <c r="C5" s="201"/>
      <c r="D5" s="201"/>
      <c r="E5" s="201"/>
      <c r="AA5" s="64"/>
    </row>
    <row r="6" spans="1:27"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row>
    <row r="7" spans="1:27" ht="18.75" customHeight="1" x14ac:dyDescent="0.25">
      <c r="A7" s="204"/>
      <c r="B7" s="204"/>
      <c r="C7" s="204"/>
      <c r="D7" s="204"/>
      <c r="E7" s="204"/>
      <c r="F7" s="204"/>
      <c r="G7" s="204"/>
      <c r="H7" s="204"/>
      <c r="I7" s="204"/>
      <c r="J7" s="205"/>
      <c r="K7" s="206"/>
      <c r="L7" s="205"/>
      <c r="M7" s="205"/>
      <c r="N7" s="205"/>
      <c r="O7" s="206"/>
      <c r="P7" s="205"/>
      <c r="Q7" s="205"/>
      <c r="R7" s="205"/>
      <c r="S7" s="206"/>
      <c r="T7" s="205"/>
      <c r="U7" s="205"/>
      <c r="V7" s="205"/>
      <c r="W7" s="206"/>
      <c r="X7" s="205"/>
      <c r="Y7" s="205"/>
      <c r="Z7" s="205"/>
      <c r="AA7" s="205"/>
    </row>
    <row r="8" spans="1:27" ht="15.75" customHeight="1" x14ac:dyDescent="0.25">
      <c r="A8" s="40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row>
    <row r="9" spans="1:27"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customHeight="1" x14ac:dyDescent="0.25">
      <c r="A10" s="204"/>
      <c r="B10" s="204"/>
      <c r="C10" s="204"/>
      <c r="D10" s="204"/>
      <c r="E10" s="204"/>
      <c r="F10" s="204"/>
      <c r="G10" s="204"/>
      <c r="H10" s="204"/>
      <c r="I10" s="204"/>
      <c r="J10" s="205"/>
      <c r="K10" s="206"/>
      <c r="L10" s="205"/>
      <c r="M10" s="205"/>
      <c r="N10" s="205"/>
      <c r="O10" s="206"/>
      <c r="P10" s="205"/>
      <c r="Q10" s="205"/>
      <c r="R10" s="205"/>
      <c r="S10" s="206"/>
      <c r="T10" s="205"/>
      <c r="U10" s="205"/>
      <c r="V10" s="205"/>
      <c r="W10" s="206"/>
      <c r="X10" s="205"/>
      <c r="Y10" s="205"/>
      <c r="Z10" s="205"/>
      <c r="AA10" s="205"/>
    </row>
    <row r="11" spans="1:27" ht="15.75" customHeight="1" x14ac:dyDescent="0.25">
      <c r="A11" s="401" t="str">
        <f>'1. паспорт местоположение'!A12:C12</f>
        <v>N_EPK_URFU_P66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row>
    <row r="12" spans="1:27"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202"/>
      <c r="B13" s="202"/>
      <c r="C13" s="202"/>
      <c r="D13" s="202"/>
      <c r="E13" s="202"/>
      <c r="F13" s="202"/>
      <c r="G13" s="202"/>
      <c r="H13" s="202"/>
      <c r="I13" s="202"/>
      <c r="J13" s="207"/>
      <c r="K13" s="207"/>
      <c r="L13" s="207"/>
      <c r="M13" s="207"/>
      <c r="N13" s="207"/>
      <c r="O13" s="207"/>
      <c r="P13" s="207"/>
      <c r="Q13" s="207"/>
      <c r="R13" s="207"/>
      <c r="S13" s="207"/>
      <c r="T13" s="207"/>
      <c r="U13" s="207"/>
      <c r="V13" s="207"/>
      <c r="W13" s="207"/>
      <c r="X13" s="207"/>
      <c r="Y13" s="207"/>
      <c r="Z13" s="207"/>
      <c r="AA13" s="207"/>
    </row>
    <row r="14" spans="1:27" ht="15.75" customHeight="1" x14ac:dyDescent="0.25">
      <c r="A14" s="401" t="str">
        <f>'1. паспорт местоположение'!A15:C15</f>
        <v>Реконструкция ВЛ-35 кВ л.Белогорье-Висим 1</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row>
    <row r="15" spans="1:27"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ht="15.75" customHeight="1"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0" x14ac:dyDescent="0.25">
      <c r="A17" s="201"/>
      <c r="J17" s="201"/>
      <c r="K17" s="208"/>
      <c r="L17" s="201"/>
      <c r="M17" s="201"/>
      <c r="N17" s="201"/>
      <c r="O17" s="208"/>
      <c r="P17" s="201"/>
      <c r="Q17" s="201"/>
      <c r="R17" s="201"/>
      <c r="S17" s="208"/>
      <c r="T17" s="201"/>
      <c r="U17" s="201"/>
      <c r="V17" s="201"/>
      <c r="W17" s="208"/>
      <c r="X17" s="201"/>
      <c r="Y17" s="201"/>
      <c r="Z17" s="201"/>
    </row>
    <row r="18" spans="1:30" x14ac:dyDescent="0.25">
      <c r="A18" s="403" t="s">
        <v>454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0" x14ac:dyDescent="0.25">
      <c r="A19" s="201"/>
      <c r="B19" s="201"/>
      <c r="C19" s="201"/>
      <c r="D19" s="201"/>
      <c r="E19" s="201"/>
      <c r="J19" s="201"/>
      <c r="K19" s="208"/>
      <c r="L19" s="201"/>
      <c r="M19" s="201"/>
      <c r="N19" s="201"/>
      <c r="O19" s="208"/>
      <c r="P19" s="201"/>
      <c r="Q19" s="201"/>
      <c r="R19" s="201"/>
      <c r="S19" s="208"/>
      <c r="T19" s="201"/>
      <c r="U19" s="201"/>
      <c r="V19" s="201"/>
      <c r="W19" s="208"/>
      <c r="X19" s="201"/>
      <c r="Y19" s="201"/>
      <c r="Z19" s="201"/>
    </row>
    <row r="20" spans="1:30" ht="15.75" customHeight="1" x14ac:dyDescent="0.25">
      <c r="A20" s="404" t="s">
        <v>190</v>
      </c>
      <c r="B20" s="404" t="s">
        <v>189</v>
      </c>
      <c r="C20" s="406" t="s">
        <v>188</v>
      </c>
      <c r="D20" s="407"/>
      <c r="E20" s="408" t="s">
        <v>187</v>
      </c>
      <c r="F20" s="396" t="s">
        <v>542</v>
      </c>
      <c r="G20" s="397"/>
      <c r="H20" s="397"/>
      <c r="I20" s="398"/>
      <c r="J20" s="396" t="s">
        <v>554</v>
      </c>
      <c r="K20" s="397"/>
      <c r="L20" s="397"/>
      <c r="M20" s="398"/>
      <c r="N20" s="396" t="s">
        <v>543</v>
      </c>
      <c r="O20" s="397"/>
      <c r="P20" s="397"/>
      <c r="Q20" s="398"/>
      <c r="R20" s="396" t="s">
        <v>555</v>
      </c>
      <c r="S20" s="397"/>
      <c r="T20" s="397"/>
      <c r="U20" s="398"/>
      <c r="V20" s="396" t="s">
        <v>556</v>
      </c>
      <c r="W20" s="397"/>
      <c r="X20" s="397"/>
      <c r="Y20" s="398"/>
      <c r="Z20" s="410" t="s">
        <v>186</v>
      </c>
      <c r="AA20" s="411"/>
      <c r="AB20" s="209"/>
      <c r="AC20" s="209"/>
      <c r="AD20" s="209"/>
    </row>
    <row r="21" spans="1:30" ht="45" customHeight="1" x14ac:dyDescent="0.25">
      <c r="A21" s="405"/>
      <c r="B21" s="405"/>
      <c r="C21" s="386"/>
      <c r="D21" s="387"/>
      <c r="E21" s="409"/>
      <c r="F21" s="399" t="s">
        <v>2</v>
      </c>
      <c r="G21" s="400"/>
      <c r="H21" s="399" t="s">
        <v>185</v>
      </c>
      <c r="I21" s="400"/>
      <c r="J21" s="399" t="s">
        <v>2</v>
      </c>
      <c r="K21" s="400"/>
      <c r="L21" s="399" t="s">
        <v>185</v>
      </c>
      <c r="M21" s="400"/>
      <c r="N21" s="399" t="s">
        <v>2</v>
      </c>
      <c r="O21" s="400"/>
      <c r="P21" s="399" t="s">
        <v>185</v>
      </c>
      <c r="Q21" s="400"/>
      <c r="R21" s="399" t="s">
        <v>2</v>
      </c>
      <c r="S21" s="400"/>
      <c r="T21" s="399" t="s">
        <v>185</v>
      </c>
      <c r="U21" s="400"/>
      <c r="V21" s="399" t="s">
        <v>2</v>
      </c>
      <c r="W21" s="400"/>
      <c r="X21" s="399" t="s">
        <v>185</v>
      </c>
      <c r="Y21" s="400"/>
      <c r="Z21" s="412"/>
      <c r="AA21" s="413"/>
    </row>
    <row r="22" spans="1:30" ht="72" x14ac:dyDescent="0.25">
      <c r="A22" s="385"/>
      <c r="B22" s="385"/>
      <c r="C22" s="252" t="s">
        <v>2</v>
      </c>
      <c r="D22" s="252" t="s">
        <v>185</v>
      </c>
      <c r="E22" s="179" t="s">
        <v>557</v>
      </c>
      <c r="F22" s="180" t="s">
        <v>435</v>
      </c>
      <c r="G22" s="231" t="s">
        <v>436</v>
      </c>
      <c r="H22" s="180" t="s">
        <v>435</v>
      </c>
      <c r="I22" s="180" t="s">
        <v>436</v>
      </c>
      <c r="J22" s="180" t="s">
        <v>435</v>
      </c>
      <c r="K22" s="231" t="s">
        <v>436</v>
      </c>
      <c r="L22" s="180" t="s">
        <v>435</v>
      </c>
      <c r="M22" s="180" t="s">
        <v>436</v>
      </c>
      <c r="N22" s="180" t="s">
        <v>435</v>
      </c>
      <c r="O22" s="231" t="s">
        <v>436</v>
      </c>
      <c r="P22" s="180" t="s">
        <v>435</v>
      </c>
      <c r="Q22" s="180" t="s">
        <v>436</v>
      </c>
      <c r="R22" s="180" t="s">
        <v>435</v>
      </c>
      <c r="S22" s="231" t="s">
        <v>436</v>
      </c>
      <c r="T22" s="180" t="s">
        <v>435</v>
      </c>
      <c r="U22" s="180" t="s">
        <v>436</v>
      </c>
      <c r="V22" s="180" t="s">
        <v>435</v>
      </c>
      <c r="W22" s="231" t="s">
        <v>436</v>
      </c>
      <c r="X22" s="180" t="s">
        <v>435</v>
      </c>
      <c r="Y22" s="180" t="s">
        <v>436</v>
      </c>
      <c r="Z22" s="252" t="s">
        <v>534</v>
      </c>
      <c r="AA22" s="252" t="s">
        <v>185</v>
      </c>
    </row>
    <row r="23" spans="1:30" ht="19.5" customHeight="1" x14ac:dyDescent="0.25">
      <c r="A23" s="225">
        <v>1</v>
      </c>
      <c r="B23" s="225">
        <v>2</v>
      </c>
      <c r="C23" s="225">
        <v>3</v>
      </c>
      <c r="D23" s="225">
        <v>4</v>
      </c>
      <c r="E23" s="225">
        <v>5</v>
      </c>
      <c r="F23" s="225">
        <v>12</v>
      </c>
      <c r="G23" s="225">
        <v>13</v>
      </c>
      <c r="H23" s="225">
        <v>14</v>
      </c>
      <c r="I23" s="225">
        <v>15</v>
      </c>
      <c r="J23" s="225">
        <v>16</v>
      </c>
      <c r="K23" s="225">
        <v>17</v>
      </c>
      <c r="L23" s="225">
        <v>18</v>
      </c>
      <c r="M23" s="225">
        <v>19</v>
      </c>
      <c r="N23" s="225">
        <v>20</v>
      </c>
      <c r="O23" s="225">
        <v>21</v>
      </c>
      <c r="P23" s="225">
        <v>22</v>
      </c>
      <c r="Q23" s="225">
        <v>23</v>
      </c>
      <c r="R23" s="225">
        <v>24</v>
      </c>
      <c r="S23" s="225">
        <v>25</v>
      </c>
      <c r="T23" s="225">
        <v>26</v>
      </c>
      <c r="U23" s="225">
        <v>27</v>
      </c>
      <c r="V23" s="225">
        <v>28</v>
      </c>
      <c r="W23" s="225">
        <v>29</v>
      </c>
      <c r="X23" s="225">
        <v>30</v>
      </c>
      <c r="Y23" s="225">
        <v>31</v>
      </c>
      <c r="Z23" s="225">
        <v>32</v>
      </c>
      <c r="AA23" s="225">
        <v>33</v>
      </c>
    </row>
    <row r="24" spans="1:30" ht="47.25" customHeight="1" x14ac:dyDescent="0.25">
      <c r="A24" s="181">
        <v>1</v>
      </c>
      <c r="B24" s="182" t="s">
        <v>184</v>
      </c>
      <c r="C24" s="267">
        <f>SUM(C25:C29)</f>
        <v>10.922716769242633</v>
      </c>
      <c r="D24" s="232"/>
      <c r="E24" s="232">
        <f>C24</f>
        <v>10.922716769242633</v>
      </c>
      <c r="F24" s="232">
        <v>0</v>
      </c>
      <c r="G24" s="233" t="s">
        <v>512</v>
      </c>
      <c r="H24" s="232">
        <v>0</v>
      </c>
      <c r="I24" s="233" t="s">
        <v>512</v>
      </c>
      <c r="J24" s="267">
        <f>SUM(J25:J29)</f>
        <v>3.9583095795388079</v>
      </c>
      <c r="K24" s="233" t="s">
        <v>541</v>
      </c>
      <c r="L24" s="232">
        <v>0</v>
      </c>
      <c r="M24" s="233" t="s">
        <v>512</v>
      </c>
      <c r="N24" s="232">
        <f t="shared" ref="N24" si="0">SUM(N25:N29)</f>
        <v>0</v>
      </c>
      <c r="O24" s="233" t="s">
        <v>541</v>
      </c>
      <c r="P24" s="232">
        <v>0</v>
      </c>
      <c r="Q24" s="233" t="s">
        <v>512</v>
      </c>
      <c r="R24" s="267">
        <f>SUM(R25:R29)</f>
        <v>3.4005894480975734</v>
      </c>
      <c r="S24" s="233" t="s">
        <v>512</v>
      </c>
      <c r="T24" s="232">
        <v>0</v>
      </c>
      <c r="U24" s="233" t="s">
        <v>512</v>
      </c>
      <c r="V24" s="267">
        <f>SUM(V25:V29)</f>
        <v>3.5638177416062518</v>
      </c>
      <c r="W24" s="233" t="s">
        <v>512</v>
      </c>
      <c r="X24" s="232">
        <v>0</v>
      </c>
      <c r="Y24" s="233" t="s">
        <v>512</v>
      </c>
      <c r="Z24" s="232">
        <f>SUM(F24,J24,N24,R24,V24)</f>
        <v>10.922716769242633</v>
      </c>
      <c r="AA24" s="232">
        <f>SUM(H24,L24,P24,T24,X24)</f>
        <v>0</v>
      </c>
    </row>
    <row r="25" spans="1:30" ht="24" customHeight="1" x14ac:dyDescent="0.25">
      <c r="A25" s="183" t="s">
        <v>183</v>
      </c>
      <c r="B25" s="184" t="s">
        <v>182</v>
      </c>
      <c r="C25" s="232"/>
      <c r="D25" s="232"/>
      <c r="E25" s="232"/>
      <c r="F25" s="232"/>
      <c r="G25" s="233"/>
      <c r="H25" s="232"/>
      <c r="I25" s="233"/>
      <c r="J25" s="232"/>
      <c r="K25" s="233"/>
      <c r="L25" s="232"/>
      <c r="M25" s="233"/>
      <c r="N25" s="232"/>
      <c r="O25" s="233"/>
      <c r="P25" s="232"/>
      <c r="Q25" s="233"/>
      <c r="R25" s="232"/>
      <c r="S25" s="233"/>
      <c r="T25" s="232"/>
      <c r="U25" s="233"/>
      <c r="V25" s="232"/>
      <c r="W25" s="233"/>
      <c r="X25" s="232"/>
      <c r="Y25" s="233"/>
      <c r="Z25" s="232">
        <f t="shared" ref="Z25:Z41" si="1">SUM(F25,J25,N25,R25,V25)</f>
        <v>0</v>
      </c>
      <c r="AA25" s="232">
        <f t="shared" ref="AA25:AA41" si="2">SUM(H25,L25,P25,T25,X25)</f>
        <v>0</v>
      </c>
    </row>
    <row r="26" spans="1:30" x14ac:dyDescent="0.25">
      <c r="A26" s="183" t="s">
        <v>181</v>
      </c>
      <c r="B26" s="184" t="s">
        <v>180</v>
      </c>
      <c r="C26" s="232"/>
      <c r="D26" s="232"/>
      <c r="E26" s="232"/>
      <c r="F26" s="232"/>
      <c r="G26" s="233"/>
      <c r="H26" s="232"/>
      <c r="I26" s="233"/>
      <c r="J26" s="232"/>
      <c r="K26" s="233"/>
      <c r="L26" s="232"/>
      <c r="M26" s="233"/>
      <c r="N26" s="232"/>
      <c r="O26" s="233"/>
      <c r="P26" s="232"/>
      <c r="Q26" s="233"/>
      <c r="R26" s="232"/>
      <c r="S26" s="233"/>
      <c r="T26" s="232"/>
      <c r="U26" s="233"/>
      <c r="V26" s="232"/>
      <c r="W26" s="233"/>
      <c r="X26" s="232"/>
      <c r="Y26" s="233"/>
      <c r="Z26" s="232">
        <f t="shared" si="1"/>
        <v>0</v>
      </c>
      <c r="AA26" s="232">
        <f t="shared" si="2"/>
        <v>0</v>
      </c>
    </row>
    <row r="27" spans="1:30" ht="31.5" x14ac:dyDescent="0.25">
      <c r="A27" s="183" t="s">
        <v>179</v>
      </c>
      <c r="B27" s="184" t="s">
        <v>391</v>
      </c>
      <c r="C27" s="232">
        <f>Z27</f>
        <v>10.922716769242633</v>
      </c>
      <c r="D27" s="232"/>
      <c r="E27" s="232">
        <f>C27</f>
        <v>10.922716769242633</v>
      </c>
      <c r="F27" s="232"/>
      <c r="G27" s="233"/>
      <c r="H27" s="232"/>
      <c r="I27" s="233"/>
      <c r="J27" s="232">
        <v>3.9583095795388079</v>
      </c>
      <c r="K27" s="232" t="s">
        <v>541</v>
      </c>
      <c r="L27" s="232"/>
      <c r="M27" s="233"/>
      <c r="N27" s="256"/>
      <c r="O27" s="232"/>
      <c r="P27" s="232"/>
      <c r="Q27" s="233"/>
      <c r="R27" s="232">
        <v>3.4005894480975734</v>
      </c>
      <c r="S27" s="232" t="s">
        <v>541</v>
      </c>
      <c r="T27" s="232"/>
      <c r="U27" s="233"/>
      <c r="V27" s="232">
        <v>3.5638177416062518</v>
      </c>
      <c r="W27" s="232" t="s">
        <v>541</v>
      </c>
      <c r="X27" s="232"/>
      <c r="Y27" s="233"/>
      <c r="Z27" s="232">
        <f t="shared" si="1"/>
        <v>10.922716769242633</v>
      </c>
      <c r="AA27" s="232">
        <f t="shared" si="2"/>
        <v>0</v>
      </c>
    </row>
    <row r="28" spans="1:30" x14ac:dyDescent="0.25">
      <c r="A28" s="183" t="s">
        <v>178</v>
      </c>
      <c r="B28" s="184" t="s">
        <v>177</v>
      </c>
      <c r="C28" s="232"/>
      <c r="D28" s="232"/>
      <c r="E28" s="232"/>
      <c r="F28" s="232"/>
      <c r="G28" s="233"/>
      <c r="H28" s="232"/>
      <c r="I28" s="233"/>
      <c r="J28" s="256"/>
      <c r="K28" s="233"/>
      <c r="L28" s="232"/>
      <c r="M28" s="233"/>
      <c r="N28" s="256"/>
      <c r="O28" s="233"/>
      <c r="P28" s="232"/>
      <c r="Q28" s="233"/>
      <c r="R28" s="232"/>
      <c r="S28" s="233"/>
      <c r="T28" s="232"/>
      <c r="U28" s="233"/>
      <c r="V28" s="232"/>
      <c r="W28" s="233"/>
      <c r="X28" s="232"/>
      <c r="Y28" s="233"/>
      <c r="Z28" s="232">
        <f t="shared" si="1"/>
        <v>0</v>
      </c>
      <c r="AA28" s="232">
        <f t="shared" si="2"/>
        <v>0</v>
      </c>
    </row>
    <row r="29" spans="1:30" x14ac:dyDescent="0.25">
      <c r="A29" s="183" t="s">
        <v>176</v>
      </c>
      <c r="B29" s="61" t="s">
        <v>175</v>
      </c>
      <c r="C29" s="232"/>
      <c r="D29" s="232"/>
      <c r="E29" s="232"/>
      <c r="F29" s="232"/>
      <c r="G29" s="233"/>
      <c r="H29" s="232"/>
      <c r="I29" s="233"/>
      <c r="J29" s="256"/>
      <c r="K29" s="232"/>
      <c r="L29" s="232"/>
      <c r="M29" s="233"/>
      <c r="N29" s="256"/>
      <c r="O29" s="232"/>
      <c r="P29" s="232"/>
      <c r="Q29" s="233"/>
      <c r="R29" s="232"/>
      <c r="S29" s="233"/>
      <c r="T29" s="232"/>
      <c r="U29" s="233"/>
      <c r="V29" s="232"/>
      <c r="W29" s="233"/>
      <c r="X29" s="232"/>
      <c r="Y29" s="233"/>
      <c r="Z29" s="232">
        <f t="shared" si="1"/>
        <v>0</v>
      </c>
      <c r="AA29" s="232">
        <f t="shared" si="2"/>
        <v>0</v>
      </c>
    </row>
    <row r="30" spans="1:30" ht="47.25" x14ac:dyDescent="0.25">
      <c r="A30" s="234">
        <v>2</v>
      </c>
      <c r="B30" s="182" t="s">
        <v>174</v>
      </c>
      <c r="C30" s="445">
        <f>SUM(C31:C34)</f>
        <v>9.10226397436886</v>
      </c>
      <c r="D30" s="232">
        <f>SUM(D31:D34)</f>
        <v>0</v>
      </c>
      <c r="E30" s="232">
        <f>C30</f>
        <v>9.10226397436886</v>
      </c>
      <c r="F30" s="232">
        <v>0</v>
      </c>
      <c r="G30" s="233" t="s">
        <v>512</v>
      </c>
      <c r="H30" s="232">
        <v>0</v>
      </c>
      <c r="I30" s="233" t="s">
        <v>512</v>
      </c>
      <c r="J30" s="232">
        <f>J31</f>
        <v>3.2985913162823399</v>
      </c>
      <c r="K30" s="232" t="s">
        <v>541</v>
      </c>
      <c r="L30" s="232">
        <v>0</v>
      </c>
      <c r="M30" s="232" t="s">
        <v>512</v>
      </c>
      <c r="N30" s="232">
        <f>N31</f>
        <v>0</v>
      </c>
      <c r="O30" s="232" t="s">
        <v>541</v>
      </c>
      <c r="P30" s="232">
        <v>0</v>
      </c>
      <c r="Q30" s="232" t="s">
        <v>512</v>
      </c>
      <c r="R30" s="445">
        <f>SUM(R31:R34)</f>
        <v>2.8338245400813111</v>
      </c>
      <c r="S30" s="232" t="s">
        <v>512</v>
      </c>
      <c r="T30" s="232">
        <v>0</v>
      </c>
      <c r="U30" s="232" t="s">
        <v>512</v>
      </c>
      <c r="V30" s="445">
        <f>SUM(V31:V34)</f>
        <v>2.9698481180052099</v>
      </c>
      <c r="W30" s="232" t="s">
        <v>512</v>
      </c>
      <c r="X30" s="232">
        <v>0</v>
      </c>
      <c r="Y30" s="232" t="s">
        <v>512</v>
      </c>
      <c r="Z30" s="232">
        <f t="shared" si="1"/>
        <v>9.10226397436886</v>
      </c>
      <c r="AA30" s="232">
        <f t="shared" si="2"/>
        <v>0</v>
      </c>
    </row>
    <row r="31" spans="1:30" x14ac:dyDescent="0.25">
      <c r="A31" s="181" t="s">
        <v>173</v>
      </c>
      <c r="B31" s="184" t="s">
        <v>172</v>
      </c>
      <c r="C31" s="256">
        <f>3298.59131628234/1000</f>
        <v>3.2985913162823399</v>
      </c>
      <c r="D31" s="256"/>
      <c r="E31" s="235"/>
      <c r="F31" s="232"/>
      <c r="G31" s="233"/>
      <c r="H31" s="256"/>
      <c r="I31" s="233"/>
      <c r="J31" s="446">
        <v>3.2985913162823399</v>
      </c>
      <c r="K31" s="232" t="s">
        <v>541</v>
      </c>
      <c r="L31" s="233"/>
      <c r="M31" s="233"/>
      <c r="N31" s="233"/>
      <c r="O31" s="233"/>
      <c r="P31" s="233"/>
      <c r="Q31" s="233"/>
      <c r="R31" s="232"/>
      <c r="S31" s="233"/>
      <c r="T31" s="232"/>
      <c r="U31" s="233"/>
      <c r="V31" s="232"/>
      <c r="W31" s="233"/>
      <c r="X31" s="232"/>
      <c r="Y31" s="233"/>
      <c r="Z31" s="232">
        <f t="shared" ref="Z31:Z35" si="3">SUM(F31,J31,N31,R31,V31)</f>
        <v>3.2985913162823399</v>
      </c>
      <c r="AA31" s="232">
        <f t="shared" ref="AA31:AA35" si="4">SUM(H31,L31,P31,T31,X31)</f>
        <v>0</v>
      </c>
    </row>
    <row r="32" spans="1:30" ht="31.5" x14ac:dyDescent="0.25">
      <c r="A32" s="181" t="s">
        <v>171</v>
      </c>
      <c r="B32" s="184" t="s">
        <v>170</v>
      </c>
      <c r="C32" s="256">
        <f>5472.4802338749/1000</f>
        <v>5.4724802338748999</v>
      </c>
      <c r="D32" s="256"/>
      <c r="E32" s="232"/>
      <c r="F32" s="232"/>
      <c r="G32" s="233"/>
      <c r="H32" s="256"/>
      <c r="I32" s="233"/>
      <c r="J32" s="232"/>
      <c r="K32" s="233"/>
      <c r="L32" s="232"/>
      <c r="M32" s="233"/>
      <c r="N32" s="232"/>
      <c r="O32" s="233"/>
      <c r="P32" s="232"/>
      <c r="Q32" s="233"/>
      <c r="R32" s="232">
        <f>2672.10948919673/1000</f>
        <v>2.6721094891967301</v>
      </c>
      <c r="S32" s="232" t="s">
        <v>541</v>
      </c>
      <c r="T32" s="232"/>
      <c r="U32" s="233"/>
      <c r="V32" s="232">
        <f>2800.37074467817/1000</f>
        <v>2.8003707446781698</v>
      </c>
      <c r="W32" s="232" t="s">
        <v>541</v>
      </c>
      <c r="X32" s="232"/>
      <c r="Y32" s="233"/>
      <c r="Z32" s="232">
        <f t="shared" si="3"/>
        <v>5.4724802338748999</v>
      </c>
      <c r="AA32" s="232">
        <f t="shared" si="4"/>
        <v>0</v>
      </c>
    </row>
    <row r="33" spans="1:27" x14ac:dyDescent="0.25">
      <c r="A33" s="181" t="s">
        <v>169</v>
      </c>
      <c r="B33" s="184" t="s">
        <v>168</v>
      </c>
      <c r="C33" s="256"/>
      <c r="D33" s="256"/>
      <c r="E33" s="232"/>
      <c r="F33" s="232"/>
      <c r="G33" s="233"/>
      <c r="H33" s="256"/>
      <c r="I33" s="233"/>
      <c r="J33" s="232"/>
      <c r="K33" s="233"/>
      <c r="L33" s="232"/>
      <c r="M33" s="233"/>
      <c r="N33" s="232"/>
      <c r="O33" s="233"/>
      <c r="P33" s="232"/>
      <c r="Q33" s="233"/>
      <c r="R33" s="232"/>
      <c r="S33" s="233"/>
      <c r="T33" s="232"/>
      <c r="U33" s="233"/>
      <c r="V33" s="232"/>
      <c r="W33" s="233"/>
      <c r="X33" s="232"/>
      <c r="Y33" s="233"/>
      <c r="Z33" s="232">
        <f t="shared" si="3"/>
        <v>0</v>
      </c>
      <c r="AA33" s="232">
        <f t="shared" si="4"/>
        <v>0</v>
      </c>
    </row>
    <row r="34" spans="1:27" x14ac:dyDescent="0.25">
      <c r="A34" s="181" t="s">
        <v>167</v>
      </c>
      <c r="B34" s="184" t="s">
        <v>166</v>
      </c>
      <c r="C34" s="256">
        <f>331.192424211621/1000</f>
        <v>0.33119242421162104</v>
      </c>
      <c r="D34" s="256"/>
      <c r="E34" s="232"/>
      <c r="F34" s="232"/>
      <c r="G34" s="233"/>
      <c r="H34" s="256"/>
      <c r="I34" s="233"/>
      <c r="J34" s="232"/>
      <c r="K34" s="233"/>
      <c r="L34" s="232"/>
      <c r="M34" s="233"/>
      <c r="N34" s="232"/>
      <c r="O34" s="233"/>
      <c r="P34" s="232"/>
      <c r="Q34" s="233"/>
      <c r="R34" s="232">
        <f>161.715050884581/1000</f>
        <v>0.16171505088458099</v>
      </c>
      <c r="S34" s="232" t="s">
        <v>541</v>
      </c>
      <c r="T34" s="232"/>
      <c r="U34" s="233"/>
      <c r="V34" s="232">
        <f>169.47737332704/1000</f>
        <v>0.16947737332703999</v>
      </c>
      <c r="W34" s="232" t="s">
        <v>541</v>
      </c>
      <c r="X34" s="232"/>
      <c r="Y34" s="233"/>
      <c r="Z34" s="232">
        <f t="shared" si="3"/>
        <v>0.33119242421162098</v>
      </c>
      <c r="AA34" s="232">
        <f t="shared" si="4"/>
        <v>0</v>
      </c>
    </row>
    <row r="35" spans="1:27" ht="31.5" x14ac:dyDescent="0.25">
      <c r="A35" s="234">
        <v>3</v>
      </c>
      <c r="B35" s="182" t="s">
        <v>165</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f t="shared" si="3"/>
        <v>0</v>
      </c>
      <c r="AA35" s="232">
        <f t="shared" si="4"/>
        <v>0</v>
      </c>
    </row>
    <row r="36" spans="1:27" ht="31.5" x14ac:dyDescent="0.25">
      <c r="A36" s="183" t="s">
        <v>164</v>
      </c>
      <c r="B36" s="185" t="s">
        <v>163</v>
      </c>
      <c r="C36" s="232"/>
      <c r="D36" s="232"/>
      <c r="E36" s="232"/>
      <c r="F36" s="232"/>
      <c r="G36" s="233"/>
      <c r="H36" s="232"/>
      <c r="I36" s="233"/>
      <c r="J36" s="232"/>
      <c r="K36" s="233"/>
      <c r="L36" s="232"/>
      <c r="M36" s="233"/>
      <c r="N36" s="232"/>
      <c r="O36" s="233"/>
      <c r="P36" s="232"/>
      <c r="Q36" s="233"/>
      <c r="R36" s="232"/>
      <c r="S36" s="233"/>
      <c r="T36" s="232"/>
      <c r="U36" s="233"/>
      <c r="V36" s="232"/>
      <c r="W36" s="233"/>
      <c r="X36" s="232"/>
      <c r="Y36" s="233"/>
      <c r="Z36" s="232">
        <f t="shared" si="1"/>
        <v>0</v>
      </c>
      <c r="AA36" s="232">
        <f t="shared" si="2"/>
        <v>0</v>
      </c>
    </row>
    <row r="37" spans="1:27" x14ac:dyDescent="0.25">
      <c r="A37" s="183" t="s">
        <v>162</v>
      </c>
      <c r="B37" s="185" t="s">
        <v>152</v>
      </c>
      <c r="C37" s="232"/>
      <c r="D37" s="232"/>
      <c r="E37" s="232"/>
      <c r="F37" s="232"/>
      <c r="G37" s="233"/>
      <c r="H37" s="232"/>
      <c r="I37" s="233"/>
      <c r="J37" s="232"/>
      <c r="K37" s="233"/>
      <c r="L37" s="232"/>
      <c r="M37" s="233"/>
      <c r="N37" s="232"/>
      <c r="O37" s="233"/>
      <c r="P37" s="232"/>
      <c r="Q37" s="233"/>
      <c r="R37" s="232"/>
      <c r="S37" s="233"/>
      <c r="T37" s="232"/>
      <c r="U37" s="233"/>
      <c r="V37" s="232"/>
      <c r="W37" s="233"/>
      <c r="X37" s="232"/>
      <c r="Y37" s="233"/>
      <c r="Z37" s="232">
        <f t="shared" si="1"/>
        <v>0</v>
      </c>
      <c r="AA37" s="232">
        <f t="shared" si="2"/>
        <v>0</v>
      </c>
    </row>
    <row r="38" spans="1:27" x14ac:dyDescent="0.25">
      <c r="A38" s="183" t="s">
        <v>161</v>
      </c>
      <c r="B38" s="185" t="s">
        <v>150</v>
      </c>
      <c r="C38" s="232"/>
      <c r="D38" s="232"/>
      <c r="E38" s="232"/>
      <c r="F38" s="232"/>
      <c r="G38" s="233"/>
      <c r="H38" s="232"/>
      <c r="I38" s="233"/>
      <c r="J38" s="232"/>
      <c r="K38" s="233"/>
      <c r="L38" s="232"/>
      <c r="M38" s="233"/>
      <c r="N38" s="232"/>
      <c r="O38" s="233"/>
      <c r="P38" s="232"/>
      <c r="Q38" s="233"/>
      <c r="R38" s="232"/>
      <c r="S38" s="233"/>
      <c r="T38" s="232"/>
      <c r="U38" s="233"/>
      <c r="V38" s="232"/>
      <c r="W38" s="233"/>
      <c r="X38" s="232"/>
      <c r="Y38" s="233"/>
      <c r="Z38" s="232">
        <f t="shared" si="1"/>
        <v>0</v>
      </c>
      <c r="AA38" s="232">
        <f t="shared" si="2"/>
        <v>0</v>
      </c>
    </row>
    <row r="39" spans="1:27" ht="31.5" x14ac:dyDescent="0.25">
      <c r="A39" s="183" t="s">
        <v>160</v>
      </c>
      <c r="B39" s="184" t="s">
        <v>148</v>
      </c>
      <c r="C39" s="232">
        <f>Z39</f>
        <v>0.48</v>
      </c>
      <c r="D39" s="232"/>
      <c r="E39" s="232"/>
      <c r="F39" s="232"/>
      <c r="G39" s="233"/>
      <c r="H39" s="232"/>
      <c r="I39" s="233"/>
      <c r="J39" s="232"/>
      <c r="K39" s="233"/>
      <c r="L39" s="232"/>
      <c r="M39" s="233"/>
      <c r="N39" s="232"/>
      <c r="O39" s="232"/>
      <c r="P39" s="232"/>
      <c r="Q39" s="233"/>
      <c r="R39" s="232">
        <v>0.24</v>
      </c>
      <c r="S39" s="232" t="s">
        <v>541</v>
      </c>
      <c r="T39" s="232"/>
      <c r="U39" s="233"/>
      <c r="V39" s="232">
        <v>0.24</v>
      </c>
      <c r="W39" s="232" t="s">
        <v>541</v>
      </c>
      <c r="X39" s="232"/>
      <c r="Y39" s="233"/>
      <c r="Z39" s="232">
        <f t="shared" si="1"/>
        <v>0.48</v>
      </c>
      <c r="AA39" s="232">
        <f t="shared" si="2"/>
        <v>0</v>
      </c>
    </row>
    <row r="40" spans="1:27" ht="31.5" x14ac:dyDescent="0.25">
      <c r="A40" s="183" t="s">
        <v>159</v>
      </c>
      <c r="B40" s="184" t="s">
        <v>146</v>
      </c>
      <c r="C40" s="232"/>
      <c r="D40" s="232"/>
      <c r="E40" s="232"/>
      <c r="F40" s="232"/>
      <c r="G40" s="233"/>
      <c r="H40" s="232"/>
      <c r="I40" s="233"/>
      <c r="J40" s="232"/>
      <c r="K40" s="233"/>
      <c r="L40" s="232"/>
      <c r="M40" s="233"/>
      <c r="N40" s="232"/>
      <c r="O40" s="233"/>
      <c r="P40" s="232"/>
      <c r="Q40" s="233"/>
      <c r="R40" s="232"/>
      <c r="S40" s="233"/>
      <c r="T40" s="232"/>
      <c r="U40" s="233"/>
      <c r="V40" s="232"/>
      <c r="W40" s="233"/>
      <c r="X40" s="232"/>
      <c r="Y40" s="233"/>
      <c r="Z40" s="232">
        <f t="shared" si="1"/>
        <v>0</v>
      </c>
      <c r="AA40" s="232">
        <f t="shared" si="2"/>
        <v>0</v>
      </c>
    </row>
    <row r="41" spans="1:27" x14ac:dyDescent="0.25">
      <c r="A41" s="183" t="s">
        <v>158</v>
      </c>
      <c r="B41" s="184" t="s">
        <v>144</v>
      </c>
      <c r="C41" s="232"/>
      <c r="D41" s="232"/>
      <c r="E41" s="232"/>
      <c r="F41" s="232"/>
      <c r="G41" s="233"/>
      <c r="H41" s="232"/>
      <c r="I41" s="233"/>
      <c r="J41" s="232"/>
      <c r="K41" s="233"/>
      <c r="L41" s="232"/>
      <c r="M41" s="233"/>
      <c r="N41" s="232"/>
      <c r="O41" s="233"/>
      <c r="P41" s="232"/>
      <c r="Q41" s="233"/>
      <c r="R41" s="232"/>
      <c r="S41" s="233"/>
      <c r="T41" s="232"/>
      <c r="U41" s="233"/>
      <c r="V41" s="232"/>
      <c r="W41" s="233"/>
      <c r="X41" s="232"/>
      <c r="Y41" s="233"/>
      <c r="Z41" s="232">
        <f t="shared" si="1"/>
        <v>0</v>
      </c>
      <c r="AA41" s="232">
        <f t="shared" si="2"/>
        <v>0</v>
      </c>
    </row>
    <row r="42" spans="1:27" ht="18.75" x14ac:dyDescent="0.25">
      <c r="A42" s="183" t="s">
        <v>157</v>
      </c>
      <c r="B42" s="185" t="s">
        <v>142</v>
      </c>
      <c r="C42" s="232"/>
      <c r="D42" s="232"/>
      <c r="E42" s="232"/>
      <c r="F42" s="232"/>
      <c r="G42" s="233"/>
      <c r="H42" s="232"/>
      <c r="I42" s="233"/>
      <c r="J42" s="232"/>
      <c r="K42" s="233"/>
      <c r="L42" s="232"/>
      <c r="M42" s="233"/>
      <c r="N42" s="232"/>
      <c r="O42" s="233"/>
      <c r="P42" s="232"/>
      <c r="Q42" s="233"/>
      <c r="R42" s="232"/>
      <c r="S42" s="233"/>
      <c r="T42" s="232"/>
      <c r="U42" s="233"/>
      <c r="V42" s="232"/>
      <c r="W42" s="233"/>
      <c r="X42" s="232"/>
      <c r="Y42" s="233"/>
      <c r="Z42" s="232">
        <v>0</v>
      </c>
      <c r="AA42" s="232">
        <v>0</v>
      </c>
    </row>
    <row r="43" spans="1:27" x14ac:dyDescent="0.25">
      <c r="A43" s="234">
        <v>4</v>
      </c>
      <c r="B43" s="182" t="s">
        <v>156</v>
      </c>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row>
    <row r="44" spans="1:27" x14ac:dyDescent="0.25">
      <c r="A44" s="183" t="s">
        <v>155</v>
      </c>
      <c r="B44" s="184" t="s">
        <v>154</v>
      </c>
      <c r="C44" s="232"/>
      <c r="D44" s="232"/>
      <c r="E44" s="232"/>
      <c r="F44" s="232"/>
      <c r="G44" s="233"/>
      <c r="H44" s="232"/>
      <c r="I44" s="233"/>
      <c r="J44" s="232"/>
      <c r="K44" s="233"/>
      <c r="L44" s="232"/>
      <c r="M44" s="233"/>
      <c r="N44" s="232"/>
      <c r="O44" s="233"/>
      <c r="P44" s="232"/>
      <c r="Q44" s="233"/>
      <c r="R44" s="232"/>
      <c r="S44" s="233"/>
      <c r="T44" s="232"/>
      <c r="U44" s="233"/>
      <c r="V44" s="232"/>
      <c r="W44" s="233"/>
      <c r="X44" s="232"/>
      <c r="Y44" s="233"/>
      <c r="Z44" s="232">
        <f t="shared" ref="Z44:Z49" si="5">SUM(F44,J44,N44,R44,V44)</f>
        <v>0</v>
      </c>
      <c r="AA44" s="232">
        <f t="shared" ref="AA44:AA49" si="6">SUM(H44,L44,P44,T44,X44)</f>
        <v>0</v>
      </c>
    </row>
    <row r="45" spans="1:27" x14ac:dyDescent="0.25">
      <c r="A45" s="183" t="s">
        <v>153</v>
      </c>
      <c r="B45" s="184" t="s">
        <v>152</v>
      </c>
      <c r="C45" s="232"/>
      <c r="D45" s="232"/>
      <c r="E45" s="232"/>
      <c r="F45" s="232"/>
      <c r="G45" s="233"/>
      <c r="H45" s="232"/>
      <c r="I45" s="233"/>
      <c r="J45" s="232"/>
      <c r="K45" s="233"/>
      <c r="L45" s="232"/>
      <c r="M45" s="233"/>
      <c r="N45" s="232"/>
      <c r="O45" s="233"/>
      <c r="P45" s="232"/>
      <c r="Q45" s="233"/>
      <c r="R45" s="232"/>
      <c r="S45" s="233"/>
      <c r="T45" s="232"/>
      <c r="U45" s="233"/>
      <c r="V45" s="232"/>
      <c r="W45" s="233"/>
      <c r="X45" s="232"/>
      <c r="Y45" s="233"/>
      <c r="Z45" s="232">
        <f t="shared" si="5"/>
        <v>0</v>
      </c>
      <c r="AA45" s="232">
        <f t="shared" si="6"/>
        <v>0</v>
      </c>
    </row>
    <row r="46" spans="1:27" x14ac:dyDescent="0.25">
      <c r="A46" s="183" t="s">
        <v>151</v>
      </c>
      <c r="B46" s="184" t="s">
        <v>150</v>
      </c>
      <c r="C46" s="232"/>
      <c r="D46" s="232"/>
      <c r="E46" s="232"/>
      <c r="F46" s="232"/>
      <c r="G46" s="233"/>
      <c r="H46" s="232"/>
      <c r="I46" s="233"/>
      <c r="J46" s="232"/>
      <c r="K46" s="233"/>
      <c r="L46" s="232"/>
      <c r="M46" s="233"/>
      <c r="N46" s="232"/>
      <c r="O46" s="233"/>
      <c r="P46" s="232"/>
      <c r="Q46" s="233"/>
      <c r="R46" s="232"/>
      <c r="S46" s="233"/>
      <c r="T46" s="232"/>
      <c r="U46" s="233"/>
      <c r="V46" s="232"/>
      <c r="W46" s="233"/>
      <c r="X46" s="232"/>
      <c r="Y46" s="233"/>
      <c r="Z46" s="232">
        <f t="shared" si="5"/>
        <v>0</v>
      </c>
      <c r="AA46" s="232">
        <f t="shared" si="6"/>
        <v>0</v>
      </c>
    </row>
    <row r="47" spans="1:27" ht="31.5" x14ac:dyDescent="0.25">
      <c r="A47" s="183" t="s">
        <v>149</v>
      </c>
      <c r="B47" s="184" t="s">
        <v>148</v>
      </c>
      <c r="C47" s="232">
        <f>Z47</f>
        <v>0.48</v>
      </c>
      <c r="D47" s="232"/>
      <c r="E47" s="232"/>
      <c r="F47" s="232"/>
      <c r="G47" s="233"/>
      <c r="H47" s="232"/>
      <c r="I47" s="233"/>
      <c r="J47" s="232"/>
      <c r="K47" s="233"/>
      <c r="L47" s="232"/>
      <c r="M47" s="233"/>
      <c r="N47" s="232"/>
      <c r="O47" s="232"/>
      <c r="P47" s="232"/>
      <c r="Q47" s="233"/>
      <c r="R47" s="232">
        <v>0.24</v>
      </c>
      <c r="S47" s="232" t="s">
        <v>541</v>
      </c>
      <c r="T47" s="232"/>
      <c r="U47" s="233"/>
      <c r="V47" s="232">
        <v>0.24</v>
      </c>
      <c r="W47" s="232" t="s">
        <v>541</v>
      </c>
      <c r="X47" s="232"/>
      <c r="Y47" s="233"/>
      <c r="Z47" s="232">
        <f t="shared" si="5"/>
        <v>0.48</v>
      </c>
      <c r="AA47" s="232">
        <f t="shared" si="6"/>
        <v>0</v>
      </c>
    </row>
    <row r="48" spans="1:27" ht="31.5" x14ac:dyDescent="0.25">
      <c r="A48" s="183" t="s">
        <v>147</v>
      </c>
      <c r="B48" s="184" t="s">
        <v>146</v>
      </c>
      <c r="C48" s="232"/>
      <c r="D48" s="232"/>
      <c r="E48" s="232"/>
      <c r="F48" s="232"/>
      <c r="G48" s="233"/>
      <c r="H48" s="232"/>
      <c r="I48" s="233"/>
      <c r="J48" s="232"/>
      <c r="K48" s="233"/>
      <c r="L48" s="232"/>
      <c r="M48" s="233"/>
      <c r="N48" s="232"/>
      <c r="O48" s="233"/>
      <c r="P48" s="232"/>
      <c r="Q48" s="233"/>
      <c r="R48" s="232"/>
      <c r="S48" s="233"/>
      <c r="T48" s="232"/>
      <c r="U48" s="233"/>
      <c r="V48" s="232"/>
      <c r="W48" s="233"/>
      <c r="X48" s="232"/>
      <c r="Y48" s="233"/>
      <c r="Z48" s="232">
        <f t="shared" si="5"/>
        <v>0</v>
      </c>
      <c r="AA48" s="232">
        <f t="shared" si="6"/>
        <v>0</v>
      </c>
    </row>
    <row r="49" spans="1:27" x14ac:dyDescent="0.25">
      <c r="A49" s="183" t="s">
        <v>145</v>
      </c>
      <c r="B49" s="184" t="s">
        <v>144</v>
      </c>
      <c r="C49" s="232"/>
      <c r="D49" s="232"/>
      <c r="E49" s="232"/>
      <c r="F49" s="232"/>
      <c r="G49" s="233"/>
      <c r="H49" s="232"/>
      <c r="I49" s="233"/>
      <c r="J49" s="232"/>
      <c r="K49" s="233"/>
      <c r="L49" s="232"/>
      <c r="M49" s="233"/>
      <c r="N49" s="232"/>
      <c r="O49" s="233"/>
      <c r="P49" s="232"/>
      <c r="Q49" s="233"/>
      <c r="R49" s="232"/>
      <c r="S49" s="233"/>
      <c r="T49" s="232"/>
      <c r="U49" s="233"/>
      <c r="V49" s="232"/>
      <c r="W49" s="233"/>
      <c r="X49" s="232"/>
      <c r="Y49" s="233"/>
      <c r="Z49" s="232">
        <f t="shared" si="5"/>
        <v>0</v>
      </c>
      <c r="AA49" s="232">
        <f t="shared" si="6"/>
        <v>0</v>
      </c>
    </row>
    <row r="50" spans="1:27" ht="18.75" x14ac:dyDescent="0.25">
      <c r="A50" s="183" t="s">
        <v>143</v>
      </c>
      <c r="B50" s="185" t="s">
        <v>142</v>
      </c>
      <c r="C50" s="232"/>
      <c r="D50" s="232"/>
      <c r="E50" s="232"/>
      <c r="F50" s="232"/>
      <c r="G50" s="233"/>
      <c r="H50" s="232"/>
      <c r="I50" s="233"/>
      <c r="J50" s="232"/>
      <c r="K50" s="233"/>
      <c r="L50" s="232"/>
      <c r="M50" s="233"/>
      <c r="N50" s="232"/>
      <c r="O50" s="233"/>
      <c r="P50" s="232"/>
      <c r="Q50" s="233"/>
      <c r="R50" s="232"/>
      <c r="S50" s="233"/>
      <c r="T50" s="232"/>
      <c r="U50" s="233"/>
      <c r="V50" s="232"/>
      <c r="W50" s="233"/>
      <c r="X50" s="232"/>
      <c r="Y50" s="233"/>
      <c r="Z50" s="232">
        <v>0</v>
      </c>
      <c r="AA50" s="232">
        <v>0</v>
      </c>
    </row>
    <row r="51" spans="1:27" ht="35.25" customHeight="1" x14ac:dyDescent="0.25">
      <c r="A51" s="234">
        <v>5</v>
      </c>
      <c r="B51" s="182" t="s">
        <v>141</v>
      </c>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row>
    <row r="52" spans="1:27" x14ac:dyDescent="0.25">
      <c r="A52" s="183" t="s">
        <v>140</v>
      </c>
      <c r="B52" s="184" t="s">
        <v>139</v>
      </c>
      <c r="C52" s="232">
        <f>Z52</f>
        <v>5.8036726580865192</v>
      </c>
      <c r="D52" s="232"/>
      <c r="E52" s="232"/>
      <c r="F52" s="232"/>
      <c r="G52" s="233"/>
      <c r="H52" s="232"/>
      <c r="I52" s="232"/>
      <c r="J52" s="232"/>
      <c r="K52" s="232"/>
      <c r="L52" s="232"/>
      <c r="M52" s="233"/>
      <c r="N52" s="233"/>
      <c r="O52" s="233"/>
      <c r="P52" s="232"/>
      <c r="Q52" s="233"/>
      <c r="R52" s="232">
        <f>2833.82454008131/1000</f>
        <v>2.8338245400813098</v>
      </c>
      <c r="S52" s="232" t="s">
        <v>541</v>
      </c>
      <c r="T52" s="232"/>
      <c r="U52" s="233"/>
      <c r="V52" s="232">
        <f>2969.84811800521/1000</f>
        <v>2.9698481180052099</v>
      </c>
      <c r="W52" s="232" t="s">
        <v>541</v>
      </c>
      <c r="X52" s="232"/>
      <c r="Y52" s="233"/>
      <c r="Z52" s="232">
        <f t="shared" ref="Z52:Z56" si="7">SUM(F52,J52,N52,R52,V52)</f>
        <v>5.8036726580865192</v>
      </c>
      <c r="AA52" s="232">
        <v>0</v>
      </c>
    </row>
    <row r="53" spans="1:27" x14ac:dyDescent="0.25">
      <c r="A53" s="183" t="s">
        <v>138</v>
      </c>
      <c r="B53" s="184" t="s">
        <v>132</v>
      </c>
      <c r="C53" s="232"/>
      <c r="D53" s="232"/>
      <c r="E53" s="232"/>
      <c r="F53" s="232"/>
      <c r="G53" s="233"/>
      <c r="H53" s="232"/>
      <c r="I53" s="233"/>
      <c r="J53" s="232"/>
      <c r="K53" s="233"/>
      <c r="L53" s="232"/>
      <c r="M53" s="233"/>
      <c r="N53" s="232"/>
      <c r="O53" s="233"/>
      <c r="P53" s="232"/>
      <c r="Q53" s="233"/>
      <c r="R53" s="232"/>
      <c r="S53" s="233"/>
      <c r="T53" s="232"/>
      <c r="U53" s="233"/>
      <c r="V53" s="232"/>
      <c r="W53" s="233"/>
      <c r="X53" s="232"/>
      <c r="Y53" s="233"/>
      <c r="Z53" s="232">
        <f t="shared" si="7"/>
        <v>0</v>
      </c>
      <c r="AA53" s="232">
        <f t="shared" ref="AA53:AA56" si="8">SUM(H53,L53,P53,T53,X53)</f>
        <v>0</v>
      </c>
    </row>
    <row r="54" spans="1:27" x14ac:dyDescent="0.25">
      <c r="A54" s="183" t="s">
        <v>137</v>
      </c>
      <c r="B54" s="185" t="s">
        <v>131</v>
      </c>
      <c r="C54" s="232"/>
      <c r="D54" s="232"/>
      <c r="E54" s="232"/>
      <c r="F54" s="232"/>
      <c r="G54" s="233"/>
      <c r="H54" s="232"/>
      <c r="I54" s="233"/>
      <c r="J54" s="232"/>
      <c r="K54" s="233"/>
      <c r="L54" s="232"/>
      <c r="M54" s="233"/>
      <c r="N54" s="232"/>
      <c r="O54" s="233"/>
      <c r="P54" s="232"/>
      <c r="Q54" s="233"/>
      <c r="R54" s="232"/>
      <c r="S54" s="233"/>
      <c r="T54" s="232"/>
      <c r="U54" s="233"/>
      <c r="V54" s="232"/>
      <c r="W54" s="233"/>
      <c r="X54" s="232"/>
      <c r="Y54" s="233"/>
      <c r="Z54" s="232">
        <f t="shared" si="7"/>
        <v>0</v>
      </c>
      <c r="AA54" s="232">
        <f t="shared" si="8"/>
        <v>0</v>
      </c>
    </row>
    <row r="55" spans="1:27" x14ac:dyDescent="0.25">
      <c r="A55" s="183" t="s">
        <v>136</v>
      </c>
      <c r="B55" s="185" t="s">
        <v>130</v>
      </c>
      <c r="C55" s="232"/>
      <c r="D55" s="232"/>
      <c r="E55" s="232"/>
      <c r="F55" s="232"/>
      <c r="G55" s="233"/>
      <c r="H55" s="232"/>
      <c r="I55" s="233"/>
      <c r="J55" s="232"/>
      <c r="K55" s="233"/>
      <c r="L55" s="232"/>
      <c r="M55" s="233"/>
      <c r="N55" s="232"/>
      <c r="O55" s="233"/>
      <c r="P55" s="232"/>
      <c r="Q55" s="233"/>
      <c r="R55" s="232"/>
      <c r="S55" s="233"/>
      <c r="T55" s="232"/>
      <c r="U55" s="233"/>
      <c r="V55" s="232"/>
      <c r="W55" s="233"/>
      <c r="X55" s="232"/>
      <c r="Y55" s="233"/>
      <c r="Z55" s="232">
        <f t="shared" si="7"/>
        <v>0</v>
      </c>
      <c r="AA55" s="232">
        <f t="shared" si="8"/>
        <v>0</v>
      </c>
    </row>
    <row r="56" spans="1:27" x14ac:dyDescent="0.25">
      <c r="A56" s="183" t="s">
        <v>135</v>
      </c>
      <c r="B56" s="185" t="s">
        <v>129</v>
      </c>
      <c r="C56" s="232">
        <f>Z56</f>
        <v>0.48</v>
      </c>
      <c r="D56" s="232"/>
      <c r="E56" s="232"/>
      <c r="F56" s="232"/>
      <c r="G56" s="233"/>
      <c r="H56" s="232"/>
      <c r="I56" s="233"/>
      <c r="J56" s="232"/>
      <c r="K56" s="233"/>
      <c r="L56" s="232"/>
      <c r="M56" s="233"/>
      <c r="N56" s="232"/>
      <c r="O56" s="232"/>
      <c r="P56" s="232"/>
      <c r="Q56" s="233"/>
      <c r="R56" s="232">
        <v>0.24</v>
      </c>
      <c r="S56" s="232" t="s">
        <v>541</v>
      </c>
      <c r="T56" s="232"/>
      <c r="U56" s="233"/>
      <c r="V56" s="232">
        <v>0.24</v>
      </c>
      <c r="W56" s="232" t="s">
        <v>541</v>
      </c>
      <c r="X56" s="232"/>
      <c r="Y56" s="233"/>
      <c r="Z56" s="232">
        <f t="shared" si="7"/>
        <v>0.48</v>
      </c>
      <c r="AA56" s="232">
        <f t="shared" si="8"/>
        <v>0</v>
      </c>
    </row>
    <row r="57" spans="1:27" ht="18.75" x14ac:dyDescent="0.25">
      <c r="A57" s="183" t="s">
        <v>134</v>
      </c>
      <c r="B57" s="185" t="s">
        <v>128</v>
      </c>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v>0</v>
      </c>
      <c r="AA57" s="232">
        <v>0</v>
      </c>
    </row>
    <row r="58" spans="1:27" ht="36.75" customHeight="1" x14ac:dyDescent="0.25">
      <c r="A58" s="234">
        <v>6</v>
      </c>
      <c r="B58" s="186" t="s">
        <v>232</v>
      </c>
      <c r="C58" s="232"/>
      <c r="D58" s="232"/>
      <c r="E58" s="232"/>
      <c r="F58" s="232"/>
      <c r="G58" s="233"/>
      <c r="H58" s="232"/>
      <c r="I58" s="233"/>
      <c r="J58" s="232"/>
      <c r="K58" s="233"/>
      <c r="L58" s="232"/>
      <c r="M58" s="233"/>
      <c r="N58" s="232"/>
      <c r="O58" s="233"/>
      <c r="P58" s="232"/>
      <c r="Q58" s="233"/>
      <c r="R58" s="232"/>
      <c r="S58" s="233"/>
      <c r="T58" s="232"/>
      <c r="U58" s="233"/>
      <c r="V58" s="232"/>
      <c r="W58" s="233"/>
      <c r="X58" s="232"/>
      <c r="Y58" s="233"/>
      <c r="Z58" s="232"/>
      <c r="AA58" s="232"/>
    </row>
    <row r="59" spans="1:27" x14ac:dyDescent="0.25">
      <c r="A59" s="234">
        <v>7</v>
      </c>
      <c r="B59" s="182" t="s">
        <v>133</v>
      </c>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c r="AA59" s="232"/>
    </row>
    <row r="60" spans="1:27" x14ac:dyDescent="0.25">
      <c r="A60" s="183" t="s">
        <v>226</v>
      </c>
      <c r="B60" s="60" t="s">
        <v>154</v>
      </c>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t="s">
        <v>512</v>
      </c>
      <c r="AA60" s="232" t="s">
        <v>512</v>
      </c>
    </row>
    <row r="61" spans="1:27" x14ac:dyDescent="0.25">
      <c r="A61" s="183" t="s">
        <v>227</v>
      </c>
      <c r="B61" s="60" t="s">
        <v>152</v>
      </c>
      <c r="C61" s="232"/>
      <c r="D61" s="232"/>
      <c r="E61" s="232"/>
      <c r="F61" s="232"/>
      <c r="G61" s="233"/>
      <c r="H61" s="232"/>
      <c r="I61" s="233"/>
      <c r="J61" s="232"/>
      <c r="K61" s="233"/>
      <c r="L61" s="232"/>
      <c r="M61" s="233"/>
      <c r="N61" s="232"/>
      <c r="O61" s="233"/>
      <c r="P61" s="232"/>
      <c r="Q61" s="233"/>
      <c r="R61" s="232"/>
      <c r="S61" s="233"/>
      <c r="T61" s="232"/>
      <c r="U61" s="233"/>
      <c r="V61" s="232"/>
      <c r="W61" s="233"/>
      <c r="X61" s="232"/>
      <c r="Y61" s="233"/>
      <c r="Z61" s="232">
        <f t="shared" ref="Z61:Z63" si="9">SUM(F61,J61,N61,R61,V61)</f>
        <v>0</v>
      </c>
      <c r="AA61" s="232">
        <f t="shared" ref="AA61:AA63" si="10">SUM(H61,L61,P61,T61,X61)</f>
        <v>0</v>
      </c>
    </row>
    <row r="62" spans="1:27" x14ac:dyDescent="0.25">
      <c r="A62" s="183" t="s">
        <v>228</v>
      </c>
      <c r="B62" s="60" t="s">
        <v>150</v>
      </c>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t="s">
        <v>512</v>
      </c>
      <c r="AA62" s="232" t="s">
        <v>512</v>
      </c>
    </row>
    <row r="63" spans="1:27" x14ac:dyDescent="0.25">
      <c r="A63" s="183" t="s">
        <v>229</v>
      </c>
      <c r="B63" s="60" t="s">
        <v>231</v>
      </c>
      <c r="C63" s="232"/>
      <c r="D63" s="232"/>
      <c r="E63" s="232"/>
      <c r="F63" s="232"/>
      <c r="G63" s="233"/>
      <c r="H63" s="232"/>
      <c r="I63" s="233"/>
      <c r="J63" s="232"/>
      <c r="K63" s="233"/>
      <c r="L63" s="232"/>
      <c r="M63" s="233"/>
      <c r="N63" s="232"/>
      <c r="O63" s="233"/>
      <c r="P63" s="232"/>
      <c r="Q63" s="233"/>
      <c r="R63" s="232"/>
      <c r="S63" s="233"/>
      <c r="T63" s="232"/>
      <c r="U63" s="233"/>
      <c r="V63" s="232"/>
      <c r="W63" s="233"/>
      <c r="X63" s="232"/>
      <c r="Y63" s="233"/>
      <c r="Z63" s="232">
        <f t="shared" si="9"/>
        <v>0</v>
      </c>
      <c r="AA63" s="232">
        <f t="shared" si="10"/>
        <v>0</v>
      </c>
    </row>
    <row r="64" spans="1:27" ht="18.75" x14ac:dyDescent="0.25">
      <c r="A64" s="183" t="s">
        <v>230</v>
      </c>
      <c r="B64" s="185" t="s">
        <v>128</v>
      </c>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t="s">
        <v>512</v>
      </c>
      <c r="AA64" s="232" t="s">
        <v>512</v>
      </c>
    </row>
    <row r="65" spans="1:26" x14ac:dyDescent="0.25">
      <c r="A65" s="58"/>
      <c r="B65" s="59"/>
      <c r="C65" s="59"/>
      <c r="D65" s="59"/>
      <c r="E65" s="59"/>
      <c r="F65" s="59"/>
      <c r="G65" s="59"/>
      <c r="H65" s="59"/>
      <c r="I65" s="59"/>
      <c r="J65" s="201"/>
      <c r="K65" s="208"/>
      <c r="L65" s="201"/>
      <c r="M65" s="201"/>
      <c r="N65" s="201"/>
      <c r="O65" s="208"/>
      <c r="P65" s="201"/>
      <c r="Q65" s="201"/>
      <c r="R65" s="201"/>
      <c r="S65" s="208"/>
      <c r="T65" s="201"/>
      <c r="U65" s="201"/>
      <c r="V65" s="201"/>
      <c r="W65" s="208"/>
      <c r="X65" s="201"/>
      <c r="Y65" s="201"/>
      <c r="Z65" s="201"/>
    </row>
    <row r="66" spans="1:26" ht="54" customHeight="1" x14ac:dyDescent="0.25">
      <c r="A66" s="201"/>
      <c r="B66" s="394"/>
      <c r="C66" s="394"/>
      <c r="D66" s="394"/>
      <c r="E66" s="394"/>
      <c r="F66" s="226"/>
      <c r="G66" s="226"/>
      <c r="H66" s="226"/>
      <c r="I66" s="226"/>
      <c r="J66" s="57"/>
      <c r="K66" s="210"/>
      <c r="L66" s="57"/>
      <c r="M66" s="57"/>
      <c r="N66" s="57"/>
      <c r="O66" s="210"/>
      <c r="P66" s="57"/>
      <c r="Q66" s="57"/>
      <c r="R66" s="57"/>
      <c r="S66" s="210"/>
      <c r="T66" s="57"/>
      <c r="U66" s="57"/>
      <c r="V66" s="57"/>
      <c r="W66" s="210"/>
      <c r="X66" s="57"/>
      <c r="Y66" s="57"/>
      <c r="Z66" s="57"/>
    </row>
    <row r="67" spans="1:26" x14ac:dyDescent="0.25">
      <c r="A67" s="201"/>
      <c r="B67" s="201"/>
      <c r="C67" s="201"/>
      <c r="D67" s="201"/>
      <c r="E67" s="201"/>
      <c r="J67" s="201"/>
      <c r="K67" s="208"/>
      <c r="L67" s="201"/>
      <c r="M67" s="201"/>
      <c r="N67" s="201"/>
      <c r="O67" s="208"/>
      <c r="P67" s="201"/>
      <c r="Q67" s="201"/>
      <c r="R67" s="201"/>
      <c r="S67" s="208"/>
      <c r="T67" s="201"/>
      <c r="U67" s="201"/>
      <c r="V67" s="201"/>
      <c r="W67" s="208"/>
      <c r="X67" s="201"/>
      <c r="Y67" s="201"/>
      <c r="Z67" s="201"/>
    </row>
    <row r="68" spans="1:26" ht="50.25" customHeight="1" x14ac:dyDescent="0.25">
      <c r="A68" s="201"/>
      <c r="B68" s="393"/>
      <c r="C68" s="393"/>
      <c r="D68" s="393"/>
      <c r="E68" s="393"/>
      <c r="F68" s="228"/>
      <c r="G68" s="228"/>
      <c r="H68" s="228"/>
      <c r="I68" s="228"/>
      <c r="J68" s="201"/>
      <c r="K68" s="208"/>
      <c r="L68" s="201"/>
      <c r="M68" s="201"/>
      <c r="N68" s="201"/>
      <c r="O68" s="208"/>
      <c r="P68" s="201"/>
      <c r="Q68" s="201"/>
      <c r="R68" s="201"/>
      <c r="S68" s="208"/>
      <c r="T68" s="201"/>
      <c r="U68" s="201"/>
      <c r="V68" s="201"/>
      <c r="W68" s="208"/>
      <c r="X68" s="201"/>
      <c r="Y68" s="201"/>
      <c r="Z68" s="201"/>
    </row>
    <row r="69" spans="1:26" x14ac:dyDescent="0.25">
      <c r="A69" s="201"/>
      <c r="B69" s="201"/>
      <c r="C69" s="201"/>
      <c r="D69" s="201"/>
      <c r="E69" s="201"/>
      <c r="J69" s="201"/>
      <c r="K69" s="208"/>
      <c r="L69" s="201"/>
      <c r="M69" s="201"/>
      <c r="N69" s="201"/>
      <c r="O69" s="208"/>
      <c r="P69" s="201"/>
      <c r="Q69" s="201"/>
      <c r="R69" s="201"/>
      <c r="S69" s="208"/>
      <c r="T69" s="201"/>
      <c r="U69" s="201"/>
      <c r="V69" s="201"/>
      <c r="W69" s="208"/>
      <c r="X69" s="201"/>
      <c r="Y69" s="201"/>
      <c r="Z69" s="201"/>
    </row>
    <row r="70" spans="1:26" ht="36.75" customHeight="1" x14ac:dyDescent="0.25">
      <c r="A70" s="201"/>
      <c r="B70" s="394"/>
      <c r="C70" s="394"/>
      <c r="D70" s="394"/>
      <c r="E70" s="394"/>
      <c r="F70" s="226"/>
      <c r="G70" s="226"/>
      <c r="H70" s="226"/>
      <c r="I70" s="226"/>
      <c r="J70" s="201"/>
      <c r="K70" s="208"/>
      <c r="L70" s="201"/>
      <c r="M70" s="201"/>
      <c r="N70" s="201"/>
      <c r="O70" s="208"/>
      <c r="P70" s="201"/>
      <c r="Q70" s="201"/>
      <c r="R70" s="201"/>
      <c r="S70" s="208"/>
      <c r="T70" s="201"/>
      <c r="U70" s="201"/>
      <c r="V70" s="201"/>
      <c r="W70" s="208"/>
      <c r="X70" s="201"/>
      <c r="Y70" s="201"/>
      <c r="Z70" s="201"/>
    </row>
    <row r="71" spans="1:26" x14ac:dyDescent="0.25">
      <c r="A71" s="201"/>
      <c r="B71" s="56"/>
      <c r="C71" s="56"/>
      <c r="D71" s="56"/>
      <c r="E71" s="56"/>
      <c r="J71" s="201"/>
      <c r="K71" s="208"/>
      <c r="L71" s="201"/>
      <c r="M71" s="201"/>
      <c r="N71" s="201"/>
      <c r="O71" s="208"/>
      <c r="P71" s="201"/>
      <c r="Q71" s="201"/>
      <c r="R71" s="201"/>
      <c r="S71" s="208"/>
      <c r="T71" s="201"/>
      <c r="U71" s="201"/>
      <c r="V71" s="201"/>
      <c r="W71" s="208"/>
      <c r="X71" s="201"/>
      <c r="Y71" s="201"/>
      <c r="Z71" s="201"/>
    </row>
    <row r="72" spans="1:26" ht="51" customHeight="1" x14ac:dyDescent="0.25">
      <c r="A72" s="201"/>
      <c r="B72" s="394"/>
      <c r="C72" s="394"/>
      <c r="D72" s="394"/>
      <c r="E72" s="394"/>
      <c r="F72" s="226"/>
      <c r="G72" s="226"/>
      <c r="H72" s="226"/>
      <c r="I72" s="226"/>
      <c r="J72" s="201"/>
      <c r="K72" s="208"/>
      <c r="L72" s="201"/>
      <c r="M72" s="201"/>
      <c r="N72" s="201"/>
      <c r="O72" s="208"/>
      <c r="P72" s="201"/>
      <c r="Q72" s="201"/>
      <c r="R72" s="201"/>
      <c r="S72" s="208"/>
      <c r="T72" s="201"/>
      <c r="U72" s="201"/>
      <c r="V72" s="201"/>
      <c r="W72" s="208"/>
      <c r="X72" s="201"/>
      <c r="Y72" s="201"/>
      <c r="Z72" s="201"/>
    </row>
    <row r="73" spans="1:26" ht="32.25" customHeight="1" x14ac:dyDescent="0.25">
      <c r="A73" s="201"/>
      <c r="B73" s="393"/>
      <c r="C73" s="393"/>
      <c r="D73" s="393"/>
      <c r="E73" s="393"/>
      <c r="F73" s="228"/>
      <c r="G73" s="228"/>
      <c r="H73" s="228"/>
      <c r="I73" s="228"/>
      <c r="J73" s="201"/>
      <c r="K73" s="208"/>
      <c r="L73" s="201"/>
      <c r="M73" s="201"/>
      <c r="N73" s="201"/>
      <c r="O73" s="208"/>
      <c r="P73" s="201"/>
      <c r="Q73" s="201"/>
      <c r="R73" s="201"/>
      <c r="S73" s="208"/>
      <c r="T73" s="201"/>
      <c r="U73" s="201"/>
      <c r="V73" s="201"/>
      <c r="W73" s="208"/>
      <c r="X73" s="201"/>
      <c r="Y73" s="201"/>
      <c r="Z73" s="201"/>
    </row>
    <row r="74" spans="1:26" ht="51.75" customHeight="1" x14ac:dyDescent="0.25">
      <c r="A74" s="201"/>
      <c r="B74" s="394"/>
      <c r="C74" s="394"/>
      <c r="D74" s="394"/>
      <c r="E74" s="394"/>
      <c r="F74" s="226"/>
      <c r="G74" s="226"/>
      <c r="H74" s="226"/>
      <c r="I74" s="226"/>
      <c r="J74" s="201"/>
      <c r="K74" s="208"/>
      <c r="L74" s="201"/>
      <c r="M74" s="201"/>
      <c r="N74" s="201"/>
      <c r="O74" s="208"/>
      <c r="P74" s="201"/>
      <c r="Q74" s="201"/>
      <c r="R74" s="201"/>
      <c r="S74" s="208"/>
      <c r="T74" s="201"/>
      <c r="U74" s="201"/>
      <c r="V74" s="201"/>
      <c r="W74" s="208"/>
      <c r="X74" s="201"/>
      <c r="Y74" s="201"/>
      <c r="Z74" s="201"/>
    </row>
    <row r="75" spans="1:26" ht="21.75" customHeight="1" x14ac:dyDescent="0.25">
      <c r="A75" s="201"/>
      <c r="B75" s="395"/>
      <c r="C75" s="395"/>
      <c r="D75" s="395"/>
      <c r="E75" s="395"/>
      <c r="F75" s="229"/>
      <c r="G75" s="229"/>
      <c r="H75" s="229"/>
      <c r="I75" s="229"/>
      <c r="J75" s="201"/>
      <c r="K75" s="208"/>
      <c r="L75" s="201"/>
      <c r="M75" s="201"/>
      <c r="N75" s="201"/>
      <c r="O75" s="208"/>
      <c r="P75" s="201"/>
      <c r="Q75" s="201"/>
      <c r="R75" s="201"/>
      <c r="S75" s="208"/>
      <c r="T75" s="201"/>
      <c r="U75" s="201"/>
      <c r="V75" s="201"/>
      <c r="W75" s="208"/>
      <c r="X75" s="201"/>
      <c r="Y75" s="201"/>
      <c r="Z75" s="201"/>
    </row>
    <row r="76" spans="1:26" ht="23.25" customHeight="1" x14ac:dyDescent="0.25">
      <c r="A76" s="201"/>
      <c r="B76" s="55"/>
      <c r="C76" s="55"/>
      <c r="D76" s="55"/>
      <c r="E76" s="55"/>
      <c r="J76" s="201"/>
      <c r="K76" s="208"/>
      <c r="L76" s="201"/>
      <c r="M76" s="201"/>
      <c r="N76" s="201"/>
      <c r="O76" s="208"/>
      <c r="P76" s="201"/>
      <c r="Q76" s="201"/>
      <c r="R76" s="201"/>
      <c r="S76" s="208"/>
      <c r="T76" s="201"/>
      <c r="U76" s="201"/>
      <c r="V76" s="201"/>
      <c r="W76" s="208"/>
      <c r="X76" s="201"/>
      <c r="Y76" s="201"/>
      <c r="Z76" s="201"/>
    </row>
    <row r="77" spans="1:26" ht="18.75" customHeight="1" x14ac:dyDescent="0.25">
      <c r="A77" s="201"/>
      <c r="B77" s="392"/>
      <c r="C77" s="392"/>
      <c r="D77" s="392"/>
      <c r="E77" s="392"/>
      <c r="F77" s="227"/>
      <c r="G77" s="227"/>
      <c r="H77" s="227"/>
      <c r="I77" s="227"/>
      <c r="J77" s="201"/>
      <c r="K77" s="208"/>
      <c r="L77" s="201"/>
      <c r="M77" s="201"/>
      <c r="N77" s="201"/>
      <c r="O77" s="208"/>
      <c r="P77" s="201"/>
      <c r="Q77" s="201"/>
      <c r="R77" s="201"/>
      <c r="S77" s="208"/>
      <c r="T77" s="201"/>
      <c r="U77" s="201"/>
      <c r="V77" s="201"/>
      <c r="W77" s="208"/>
      <c r="X77" s="201"/>
      <c r="Y77" s="201"/>
      <c r="Z77" s="201"/>
    </row>
    <row r="78" spans="1:26" x14ac:dyDescent="0.25">
      <c r="A78" s="201"/>
      <c r="B78" s="201"/>
      <c r="C78" s="201"/>
      <c r="D78" s="201"/>
      <c r="E78" s="201"/>
      <c r="J78" s="201"/>
      <c r="K78" s="208"/>
      <c r="L78" s="201"/>
      <c r="M78" s="201"/>
      <c r="N78" s="201"/>
      <c r="O78" s="208"/>
      <c r="P78" s="201"/>
      <c r="Q78" s="201"/>
      <c r="R78" s="201"/>
      <c r="S78" s="208"/>
      <c r="T78" s="201"/>
      <c r="U78" s="201"/>
      <c r="V78" s="201"/>
      <c r="W78" s="208"/>
      <c r="X78" s="201"/>
      <c r="Y78" s="201"/>
      <c r="Z78" s="201"/>
    </row>
    <row r="79" spans="1:26" x14ac:dyDescent="0.25">
      <c r="A79" s="201"/>
      <c r="B79" s="201"/>
      <c r="C79" s="201"/>
      <c r="D79" s="201"/>
      <c r="E79" s="201"/>
      <c r="J79" s="201"/>
      <c r="K79" s="208"/>
      <c r="L79" s="201"/>
      <c r="M79" s="201"/>
      <c r="N79" s="201"/>
      <c r="O79" s="208"/>
      <c r="P79" s="201"/>
      <c r="Q79" s="201"/>
      <c r="R79" s="201"/>
      <c r="S79" s="208"/>
      <c r="T79" s="201"/>
      <c r="U79" s="201"/>
      <c r="V79" s="201"/>
      <c r="W79" s="208"/>
      <c r="X79" s="201"/>
      <c r="Y79" s="201"/>
      <c r="Z79" s="201"/>
    </row>
    <row r="80" spans="1:26" x14ac:dyDescent="0.25">
      <c r="F80" s="54"/>
      <c r="G80" s="54"/>
      <c r="H80" s="54"/>
      <c r="I80" s="54"/>
    </row>
    <row r="81" spans="6:23" x14ac:dyDescent="0.25">
      <c r="F81" s="54"/>
      <c r="G81" s="54"/>
      <c r="H81" s="54"/>
      <c r="I81" s="54"/>
      <c r="K81" s="54"/>
      <c r="O81" s="54"/>
      <c r="S81" s="54"/>
      <c r="W81" s="54"/>
    </row>
    <row r="82" spans="6:23" x14ac:dyDescent="0.25">
      <c r="F82" s="54"/>
      <c r="G82" s="54"/>
      <c r="H82" s="54"/>
      <c r="I82" s="54"/>
      <c r="K82" s="54"/>
      <c r="O82" s="54"/>
      <c r="S82" s="54"/>
      <c r="W82" s="54"/>
    </row>
    <row r="83" spans="6:23" x14ac:dyDescent="0.25">
      <c r="F83" s="54"/>
      <c r="G83" s="54"/>
      <c r="H83" s="54"/>
      <c r="I83" s="54"/>
      <c r="K83" s="54"/>
      <c r="O83" s="54"/>
      <c r="S83" s="54"/>
      <c r="W83" s="54"/>
    </row>
    <row r="84" spans="6:23" x14ac:dyDescent="0.25">
      <c r="F84" s="54"/>
      <c r="G84" s="54"/>
      <c r="H84" s="54"/>
      <c r="I84" s="54"/>
      <c r="K84" s="54"/>
      <c r="O84" s="54"/>
      <c r="S84" s="54"/>
      <c r="W84" s="54"/>
    </row>
    <row r="85" spans="6:23" x14ac:dyDescent="0.25">
      <c r="F85" s="54"/>
      <c r="G85" s="54"/>
      <c r="H85" s="54"/>
      <c r="I85" s="54"/>
      <c r="K85" s="54"/>
      <c r="O85" s="54"/>
      <c r="S85" s="54"/>
      <c r="W85" s="54"/>
    </row>
    <row r="86" spans="6:23" x14ac:dyDescent="0.25">
      <c r="F86" s="54"/>
      <c r="G86" s="54"/>
      <c r="H86" s="54"/>
      <c r="I86" s="54"/>
      <c r="K86" s="54"/>
      <c r="O86" s="54"/>
      <c r="S86" s="54"/>
      <c r="W86" s="54"/>
    </row>
    <row r="87" spans="6:23" x14ac:dyDescent="0.25">
      <c r="F87" s="54"/>
      <c r="G87" s="54"/>
      <c r="H87" s="54"/>
      <c r="I87" s="54"/>
      <c r="K87" s="54"/>
      <c r="O87" s="54"/>
      <c r="S87" s="54"/>
      <c r="W87" s="54"/>
    </row>
    <row r="88" spans="6:23" x14ac:dyDescent="0.25">
      <c r="F88" s="54"/>
      <c r="G88" s="54"/>
      <c r="H88" s="54"/>
      <c r="I88" s="54"/>
      <c r="K88" s="54"/>
      <c r="O88" s="54"/>
      <c r="S88" s="54"/>
      <c r="W88" s="54"/>
    </row>
    <row r="89" spans="6:23" x14ac:dyDescent="0.25">
      <c r="F89" s="54"/>
      <c r="G89" s="54"/>
      <c r="H89" s="54"/>
      <c r="I89" s="54"/>
      <c r="K89" s="54"/>
      <c r="O89" s="54"/>
      <c r="S89" s="54"/>
      <c r="W89" s="54"/>
    </row>
    <row r="90" spans="6:23" x14ac:dyDescent="0.25">
      <c r="F90" s="54"/>
      <c r="G90" s="54"/>
      <c r="H90" s="54"/>
      <c r="I90" s="54"/>
      <c r="K90" s="54"/>
      <c r="O90" s="54"/>
      <c r="S90" s="54"/>
      <c r="W90" s="54"/>
    </row>
    <row r="91" spans="6:23" x14ac:dyDescent="0.25">
      <c r="F91" s="54"/>
      <c r="G91" s="54"/>
      <c r="H91" s="54"/>
      <c r="I91" s="54"/>
      <c r="K91" s="54"/>
      <c r="O91" s="54"/>
      <c r="S91" s="54"/>
      <c r="W91" s="54"/>
    </row>
    <row r="92" spans="6:23" x14ac:dyDescent="0.25">
      <c r="F92" s="54"/>
      <c r="G92" s="54"/>
      <c r="H92" s="54"/>
      <c r="I92" s="54"/>
      <c r="K92" s="54"/>
      <c r="O92" s="54"/>
      <c r="S92" s="54"/>
      <c r="W92" s="54"/>
    </row>
  </sheetData>
  <autoFilter ref="A23:AD64" xr:uid="{00000000-0009-0000-0000-000009000000}"/>
  <mergeCells count="38">
    <mergeCell ref="A12:AA12"/>
    <mergeCell ref="A4:AA4"/>
    <mergeCell ref="A6:AA6"/>
    <mergeCell ref="A8:AA8"/>
    <mergeCell ref="A9:AA9"/>
    <mergeCell ref="A11:AA11"/>
    <mergeCell ref="A14:AA14"/>
    <mergeCell ref="A15:AA15"/>
    <mergeCell ref="A16:AA16"/>
    <mergeCell ref="A18:AA18"/>
    <mergeCell ref="A20:A22"/>
    <mergeCell ref="B20:B22"/>
    <mergeCell ref="C20:D21"/>
    <mergeCell ref="E20:E21"/>
    <mergeCell ref="J20:M20"/>
    <mergeCell ref="Z20:AA21"/>
    <mergeCell ref="J21:K21"/>
    <mergeCell ref="L21:M21"/>
    <mergeCell ref="N21:O21"/>
    <mergeCell ref="F20:I20"/>
    <mergeCell ref="F21:G21"/>
    <mergeCell ref="B66:E66"/>
    <mergeCell ref="N20:Q20"/>
    <mergeCell ref="R20:U20"/>
    <mergeCell ref="V20:Y20"/>
    <mergeCell ref="P21:Q21"/>
    <mergeCell ref="R21:S21"/>
    <mergeCell ref="T21:U21"/>
    <mergeCell ref="V21:W21"/>
    <mergeCell ref="X21:Y21"/>
    <mergeCell ref="H21:I21"/>
    <mergeCell ref="B77:E77"/>
    <mergeCell ref="B68:E68"/>
    <mergeCell ref="B70:E70"/>
    <mergeCell ref="B72:E72"/>
    <mergeCell ref="B73:E73"/>
    <mergeCell ref="B74:E74"/>
    <mergeCell ref="B75:E75"/>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6"/>
  <sheetViews>
    <sheetView tabSelected="1" view="pageBreakPreview" zoomScale="70" zoomScaleSheetLayoutView="70" workbookViewId="0">
      <selection activeCell="V31" sqref="V31"/>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1.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492</v>
      </c>
    </row>
    <row r="2" spans="1:48" ht="18.75" x14ac:dyDescent="0.3">
      <c r="AV2" s="14" t="s">
        <v>10</v>
      </c>
    </row>
    <row r="3" spans="1:48" ht="18.75" x14ac:dyDescent="0.3">
      <c r="AV3" s="14" t="s">
        <v>485</v>
      </c>
    </row>
    <row r="4" spans="1:48" ht="18.75" x14ac:dyDescent="0.3">
      <c r="AV4" s="14"/>
    </row>
    <row r="5" spans="1:48" ht="18.75" customHeight="1" x14ac:dyDescent="0.25">
      <c r="A5" s="268" t="str">
        <f>'5. анализ эконом эфф'!A5:AQ5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1" t="str">
        <f>'1. паспорт местоположение'!A12:C12</f>
        <v>N_EPK_URFU_P66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8.75" x14ac:dyDescent="0.25">
      <c r="A15" s="271" t="str">
        <f>'1. паспорт местоположение'!A15:C15</f>
        <v>Реконструкция ВЛ-35 кВ л.Белогорье-Висим 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9" t="s">
        <v>484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9"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9"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9"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9"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s="21" customFormat="1" x14ac:dyDescent="0.25">
      <c r="A21" s="429" t="s">
        <v>467</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9" s="21" customFormat="1" ht="58.5" customHeight="1" x14ac:dyDescent="0.25">
      <c r="A22" s="420" t="s">
        <v>52</v>
      </c>
      <c r="B22" s="431" t="s">
        <v>24</v>
      </c>
      <c r="C22" s="420" t="s">
        <v>51</v>
      </c>
      <c r="D22" s="420" t="s">
        <v>50</v>
      </c>
      <c r="E22" s="434" t="s">
        <v>478</v>
      </c>
      <c r="F22" s="435"/>
      <c r="G22" s="435"/>
      <c r="H22" s="435"/>
      <c r="I22" s="435"/>
      <c r="J22" s="435"/>
      <c r="K22" s="435"/>
      <c r="L22" s="436"/>
      <c r="M22" s="420" t="s">
        <v>49</v>
      </c>
      <c r="N22" s="420" t="s">
        <v>48</v>
      </c>
      <c r="O22" s="420" t="s">
        <v>47</v>
      </c>
      <c r="P22" s="415" t="s">
        <v>240</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9" s="21" customFormat="1" ht="64.5" customHeight="1" x14ac:dyDescent="0.25">
      <c r="A23" s="430"/>
      <c r="B23" s="432"/>
      <c r="C23" s="430"/>
      <c r="D23" s="430"/>
      <c r="E23" s="425" t="s">
        <v>23</v>
      </c>
      <c r="F23" s="416" t="s">
        <v>132</v>
      </c>
      <c r="G23" s="416" t="s">
        <v>131</v>
      </c>
      <c r="H23" s="416" t="s">
        <v>130</v>
      </c>
      <c r="I23" s="418" t="s">
        <v>388</v>
      </c>
      <c r="J23" s="418" t="s">
        <v>389</v>
      </c>
      <c r="K23" s="418" t="s">
        <v>390</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9" s="21"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5" t="s">
        <v>13</v>
      </c>
      <c r="AG24" s="135" t="s">
        <v>12</v>
      </c>
      <c r="AH24" s="136" t="s">
        <v>2</v>
      </c>
      <c r="AI24" s="136" t="s">
        <v>11</v>
      </c>
      <c r="AJ24" s="421"/>
      <c r="AK24" s="421"/>
      <c r="AL24" s="421"/>
      <c r="AM24" s="421"/>
      <c r="AN24" s="421"/>
      <c r="AO24" s="421"/>
      <c r="AP24" s="421"/>
      <c r="AQ24" s="439"/>
      <c r="AR24" s="415"/>
      <c r="AS24" s="415"/>
      <c r="AT24" s="415"/>
      <c r="AU24" s="415"/>
      <c r="AV24" s="424"/>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9" customFormat="1" ht="11.25" x14ac:dyDescent="0.2">
      <c r="A26" s="230"/>
      <c r="B26" s="243"/>
      <c r="C26" s="243"/>
      <c r="D26" s="230"/>
      <c r="E26" s="230"/>
      <c r="F26" s="230"/>
      <c r="G26" s="230"/>
      <c r="H26" s="230"/>
      <c r="I26" s="230"/>
      <c r="J26" s="230"/>
      <c r="K26" s="230"/>
      <c r="L26" s="230"/>
      <c r="M26" s="243"/>
      <c r="N26" s="243"/>
      <c r="O26" s="243"/>
      <c r="P26" s="230"/>
      <c r="Q26" s="230"/>
      <c r="R26" s="230"/>
      <c r="S26" s="243"/>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43"/>
      <c r="AW26" s="248"/>
    </row>
    <row r="27" spans="1:49" x14ac:dyDescent="0.25">
      <c r="A27" s="230"/>
      <c r="B27" s="243"/>
      <c r="C27" s="243"/>
      <c r="D27" s="243"/>
      <c r="E27" s="243"/>
      <c r="F27" s="243"/>
      <c r="G27" s="243"/>
      <c r="H27" s="243"/>
      <c r="I27" s="243"/>
      <c r="J27" s="243"/>
      <c r="K27" s="243"/>
      <c r="L27" s="243"/>
      <c r="M27" s="243"/>
      <c r="N27" s="243"/>
      <c r="O27" s="243"/>
      <c r="P27" s="243"/>
      <c r="Q27" s="243"/>
      <c r="R27" s="230"/>
      <c r="S27" s="243"/>
      <c r="T27" s="230"/>
      <c r="U27" s="243"/>
      <c r="V27" s="243"/>
      <c r="W27" s="243"/>
      <c r="X27" s="243"/>
      <c r="Y27" s="243"/>
      <c r="Z27" s="243"/>
      <c r="AA27" s="243"/>
      <c r="AB27" s="243"/>
      <c r="AC27" s="243"/>
      <c r="AD27" s="243"/>
      <c r="AE27" s="243"/>
      <c r="AF27" s="243"/>
      <c r="AG27" s="243"/>
      <c r="AH27" s="243"/>
      <c r="AI27" s="243"/>
      <c r="AJ27" s="243"/>
      <c r="AK27" s="243"/>
      <c r="AL27" s="243"/>
      <c r="AM27" s="243"/>
      <c r="AN27" s="243"/>
      <c r="AO27" s="243"/>
      <c r="AP27" s="243"/>
      <c r="AQ27" s="243"/>
      <c r="AR27" s="243"/>
      <c r="AS27" s="243"/>
      <c r="AT27" s="243"/>
      <c r="AU27" s="243"/>
      <c r="AV27" s="243"/>
      <c r="AW27" s="248"/>
    </row>
    <row r="28" spans="1:49" x14ac:dyDescent="0.25">
      <c r="A28" s="230"/>
      <c r="B28" s="243"/>
      <c r="C28" s="243"/>
      <c r="D28" s="230"/>
      <c r="E28" s="230"/>
      <c r="F28" s="230"/>
      <c r="G28" s="230"/>
      <c r="H28" s="230"/>
      <c r="I28" s="230"/>
      <c r="J28" s="230"/>
      <c r="K28" s="230"/>
      <c r="L28" s="230"/>
      <c r="M28" s="243"/>
      <c r="N28" s="243"/>
      <c r="O28" s="243"/>
      <c r="P28" s="230"/>
      <c r="Q28" s="230"/>
      <c r="R28" s="230"/>
      <c r="S28" s="243"/>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48"/>
    </row>
    <row r="46" spans="6:6" ht="15.75" x14ac:dyDescent="0.25">
      <c r="F46" s="195"/>
    </row>
  </sheetData>
  <customSheetViews>
    <customSheetView guid="{6875ABC3-689D-4B6A-92C6-D6184FB66536}"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D708CE29-9AC7-4625-A176-D8A48624A2BC}" scale="85" showPageBreaks="1" fitToPage="1" view="pageBreakPreview" topLeftCell="A7">
      <selection activeCell="H73" sqref="H73"/>
      <pageMargins left="0.59055118110236227" right="0.59055118110236227" top="0.59055118110236227" bottom="0.59055118110236227" header="0" footer="0"/>
      <printOptions horizontalCentered="1"/>
      <pageSetup paperSize="8" scale="36" orientation="landscape" r:id="rId2"/>
    </customSheetView>
    <customSheetView guid="{FD05CFDF-520B-4236-997B-C6A642BBBE14}"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3"/>
    </customSheetView>
    <customSheetView guid="{FB76EF02-6252-4AB8-B92A-387EFE2967A4}"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4"/>
    </customSheetView>
    <customSheetView guid="{1875BCD8-8D1B-4195-A8A0-A99E94AFB888}"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5"/>
    </customSheetView>
    <customSheetView guid="{970111D9-03EB-4ED5-8227-D8E12E362983}"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6"/>
    </customSheetView>
    <customSheetView guid="{C2B7B830-32F4-4C36-984A-E9109D4AFE84}" scale="85" showPageBreaks="1" fitToPage="1" view="pageBreakPreview">
      <selection activeCell="A26" sqref="A26"/>
      <pageMargins left="0.59055118110236227" right="0.59055118110236227" top="0.59055118110236227" bottom="0.59055118110236227" header="0" footer="0"/>
      <printOptions horizontalCentered="1"/>
      <pageSetup paperSize="8" scale="36" orientation="landscape" r:id="rId7"/>
    </customSheetView>
    <customSheetView guid="{92B973D7-8321-49BB-8DB7-C0B176FC9C83}"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8"/>
    </customSheetView>
    <customSheetView guid="{A5BB5CA1-DA00-4C8B-BCB8-7F5ABB87503F}"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9"/>
    </customSheetView>
    <customSheetView guid="{B87B99AF-820C-4C4D-BA48-33C7D7456540}"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0"/>
    </customSheetView>
    <customSheetView guid="{A8C980B1-ADD7-4484-9ECB-6238784D999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1"/>
    </customSheetView>
    <customSheetView guid="{21496C87-7998-4697-A15B-3C251D98DBC9}"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2"/>
    </customSheetView>
    <customSheetView guid="{F5B354E8-0DB0-4358-AD34-F8A03DF704FE}" scale="85" showPageBreaks="1" fitToPage="1" view="pageBreakPreview">
      <selection activeCell="A26" sqref="A26:AV26"/>
      <pageMargins left="0.59055118110236227" right="0.59055118110236227" top="0.59055118110236227" bottom="0.59055118110236227" header="0" footer="0"/>
      <printOptions horizontalCentered="1"/>
      <pageSetup paperSize="8" scale="36" orientation="landscape" r:id="rId13"/>
    </customSheetView>
    <customSheetView guid="{B7BA8EA6-7AF4-4F9F-AC30-9EB1A2E26C88}" scale="85" showPageBreaks="1" fitToPage="1" view="pageBreakPreview" topLeftCell="A7">
      <selection activeCell="H73" sqref="H73"/>
      <pageMargins left="0.59055118110236227" right="0.59055118110236227" top="0.59055118110236227" bottom="0.59055118110236227" header="0" footer="0"/>
      <printOptions horizontalCentered="1"/>
      <pageSetup paperSize="8" scale="36" orientation="landscape" r:id="rId14"/>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2"/>
  <sheetViews>
    <sheetView view="pageBreakPreview" zoomScale="90" zoomScaleNormal="90" zoomScaleSheetLayoutView="90" workbookViewId="0">
      <selection activeCell="B25" sqref="B25"/>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6" t="s">
        <v>493</v>
      </c>
    </row>
    <row r="2" spans="1:8" ht="18.75" x14ac:dyDescent="0.3">
      <c r="B2" s="14" t="s">
        <v>10</v>
      </c>
    </row>
    <row r="3" spans="1:8" ht="18.75" x14ac:dyDescent="0.3">
      <c r="B3" s="14" t="s">
        <v>485</v>
      </c>
    </row>
    <row r="4" spans="1:8" x14ac:dyDescent="0.25">
      <c r="B4" s="39"/>
    </row>
    <row r="5" spans="1:8" ht="18.75" x14ac:dyDescent="0.3">
      <c r="A5" s="442" t="str">
        <f>'5. анализ эконом эфф'!A5:AQ5</f>
        <v>Год раскрытия информации:  2023 год</v>
      </c>
      <c r="B5" s="442"/>
      <c r="C5" s="62"/>
      <c r="D5" s="62"/>
      <c r="E5" s="62"/>
      <c r="F5" s="62"/>
      <c r="G5" s="62"/>
      <c r="H5" s="62"/>
    </row>
    <row r="6" spans="1:8" ht="18.75" x14ac:dyDescent="0.3">
      <c r="A6" s="140"/>
      <c r="B6" s="140"/>
      <c r="C6" s="140"/>
      <c r="D6" s="140"/>
      <c r="E6" s="140"/>
      <c r="F6" s="140"/>
      <c r="G6" s="140"/>
      <c r="H6" s="140"/>
    </row>
    <row r="7" spans="1:8" ht="18.75" x14ac:dyDescent="0.25">
      <c r="A7" s="272" t="s">
        <v>9</v>
      </c>
      <c r="B7" s="272"/>
      <c r="C7" s="139"/>
      <c r="D7" s="139"/>
      <c r="E7" s="139"/>
      <c r="F7" s="139"/>
      <c r="G7" s="139"/>
      <c r="H7" s="139"/>
    </row>
    <row r="8" spans="1:8" ht="18.75" x14ac:dyDescent="0.25">
      <c r="A8" s="139"/>
      <c r="B8" s="139"/>
      <c r="C8" s="139"/>
      <c r="D8" s="139"/>
      <c r="E8" s="139"/>
      <c r="F8" s="139"/>
      <c r="G8" s="139"/>
      <c r="H8" s="139"/>
    </row>
    <row r="9" spans="1:8" ht="39" customHeight="1" x14ac:dyDescent="0.25">
      <c r="A9" s="270" t="str">
        <f>'1. паспорт местоположение'!A9:C9</f>
        <v>Экспериментально-производственного комбината Уральского федерального университета имени первого Президента России Б.Н.Ельцина</v>
      </c>
      <c r="B9" s="270"/>
      <c r="C9" s="137"/>
      <c r="D9" s="137"/>
      <c r="E9" s="137"/>
      <c r="F9" s="137"/>
      <c r="G9" s="137"/>
      <c r="H9" s="137"/>
    </row>
    <row r="10" spans="1:8" x14ac:dyDescent="0.25">
      <c r="A10" s="269" t="s">
        <v>8</v>
      </c>
      <c r="B10" s="26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71" t="str">
        <f>'1. паспорт местоположение'!A12:C12</f>
        <v>N_EPK_URFU_P66</v>
      </c>
      <c r="B12" s="271"/>
      <c r="C12" s="137"/>
      <c r="D12" s="137"/>
      <c r="E12" s="137"/>
      <c r="F12" s="137"/>
      <c r="G12" s="137"/>
      <c r="H12" s="137"/>
    </row>
    <row r="13" spans="1:8" x14ac:dyDescent="0.25">
      <c r="A13" s="269" t="s">
        <v>7</v>
      </c>
      <c r="B13" s="269"/>
      <c r="C13" s="138"/>
      <c r="D13" s="138"/>
      <c r="E13" s="138"/>
      <c r="F13" s="138"/>
      <c r="G13" s="138"/>
      <c r="H13" s="138"/>
    </row>
    <row r="14" spans="1:8" ht="18.75" x14ac:dyDescent="0.25">
      <c r="A14" s="10"/>
      <c r="B14" s="10"/>
      <c r="C14" s="10"/>
      <c r="D14" s="10"/>
      <c r="E14" s="10"/>
      <c r="F14" s="10"/>
      <c r="G14" s="10"/>
      <c r="H14" s="10"/>
    </row>
    <row r="15" spans="1:8" ht="51" customHeight="1" x14ac:dyDescent="0.25">
      <c r="A15" s="270" t="str">
        <f>'1. паспорт местоположение'!A15:C15</f>
        <v>Реконструкция ВЛ-35 кВ л.Белогорье-Висим 1</v>
      </c>
      <c r="B15" s="270"/>
      <c r="C15" s="137"/>
      <c r="D15" s="137"/>
      <c r="E15" s="137"/>
      <c r="F15" s="137"/>
      <c r="G15" s="137"/>
      <c r="H15" s="137"/>
    </row>
    <row r="16" spans="1:8" x14ac:dyDescent="0.25">
      <c r="A16" s="269" t="s">
        <v>6</v>
      </c>
      <c r="B16" s="269"/>
      <c r="C16" s="138"/>
      <c r="D16" s="138"/>
      <c r="E16" s="138"/>
      <c r="F16" s="138"/>
      <c r="G16" s="138"/>
      <c r="H16" s="138"/>
    </row>
    <row r="17" spans="1:2" x14ac:dyDescent="0.25">
      <c r="B17" s="112"/>
    </row>
    <row r="18" spans="1:2" ht="33.75" customHeight="1" x14ac:dyDescent="0.25">
      <c r="A18" s="440" t="s">
        <v>468</v>
      </c>
      <c r="B18" s="441"/>
    </row>
    <row r="19" spans="1:2" x14ac:dyDescent="0.25">
      <c r="B19" s="39"/>
    </row>
    <row r="20" spans="1:2" ht="16.5" thickBot="1" x14ac:dyDescent="0.3">
      <c r="B20" s="113"/>
    </row>
    <row r="21" spans="1:2" ht="16.5" thickBot="1" x14ac:dyDescent="0.3">
      <c r="A21" s="114" t="s">
        <v>340</v>
      </c>
      <c r="B21" s="115" t="str">
        <f>A15</f>
        <v>Реконструкция ВЛ-35 кВ л.Белогорье-Висим 1</v>
      </c>
    </row>
    <row r="22" spans="1:2" ht="16.5" thickBot="1" x14ac:dyDescent="0.3">
      <c r="A22" s="114" t="s">
        <v>341</v>
      </c>
      <c r="B22" s="115" t="s">
        <v>558</v>
      </c>
    </row>
    <row r="23" spans="1:2" ht="16.5" thickBot="1" x14ac:dyDescent="0.3">
      <c r="A23" s="114" t="s">
        <v>321</v>
      </c>
      <c r="B23" s="116" t="s">
        <v>540</v>
      </c>
    </row>
    <row r="24" spans="1:2" ht="16.5" thickBot="1" x14ac:dyDescent="0.3">
      <c r="A24" s="114" t="s">
        <v>342</v>
      </c>
      <c r="B24" s="116" t="s">
        <v>512</v>
      </c>
    </row>
    <row r="25" spans="1:2" ht="16.5" thickBot="1" x14ac:dyDescent="0.3">
      <c r="A25" s="117" t="s">
        <v>343</v>
      </c>
      <c r="B25" s="266">
        <v>2021</v>
      </c>
    </row>
    <row r="26" spans="1:2" ht="16.5" thickBot="1" x14ac:dyDescent="0.3">
      <c r="A26" s="118" t="s">
        <v>344</v>
      </c>
      <c r="B26" s="119" t="s">
        <v>537</v>
      </c>
    </row>
    <row r="27" spans="1:2" ht="16.5" thickBot="1" x14ac:dyDescent="0.3">
      <c r="A27" s="125" t="s">
        <v>536</v>
      </c>
      <c r="B27" s="249">
        <f>'6.2. Паспорт фин осв ввод'!D24</f>
        <v>0</v>
      </c>
    </row>
    <row r="28" spans="1:2" ht="16.5" thickBot="1" x14ac:dyDescent="0.3">
      <c r="A28" s="121" t="s">
        <v>345</v>
      </c>
      <c r="B28" s="121" t="s">
        <v>544</v>
      </c>
    </row>
    <row r="29" spans="1:2" ht="29.25" thickBot="1" x14ac:dyDescent="0.3">
      <c r="A29" s="126" t="s">
        <v>346</v>
      </c>
      <c r="B29" s="121" t="s">
        <v>512</v>
      </c>
    </row>
    <row r="30" spans="1:2" ht="29.25" thickBot="1" x14ac:dyDescent="0.3">
      <c r="A30" s="126" t="s">
        <v>347</v>
      </c>
      <c r="B30" s="121" t="s">
        <v>512</v>
      </c>
    </row>
    <row r="31" spans="1:2" ht="16.5" thickBot="1" x14ac:dyDescent="0.3">
      <c r="A31" s="121" t="s">
        <v>348</v>
      </c>
      <c r="B31" s="121" t="s">
        <v>512</v>
      </c>
    </row>
    <row r="32" spans="1:2" ht="16.5" thickBot="1" x14ac:dyDescent="0.3">
      <c r="A32" s="121" t="s">
        <v>539</v>
      </c>
      <c r="B32" s="121" t="s">
        <v>512</v>
      </c>
    </row>
    <row r="33" spans="1:6" ht="16.5" thickBot="1" x14ac:dyDescent="0.3">
      <c r="A33" s="121" t="s">
        <v>350</v>
      </c>
      <c r="B33" s="121" t="s">
        <v>512</v>
      </c>
    </row>
    <row r="34" spans="1:6" ht="16.5" thickBot="1" x14ac:dyDescent="0.3">
      <c r="A34" s="121" t="s">
        <v>351</v>
      </c>
      <c r="B34" s="121" t="s">
        <v>512</v>
      </c>
    </row>
    <row r="35" spans="1:6" ht="16.5" thickBot="1" x14ac:dyDescent="0.3">
      <c r="A35" s="121" t="s">
        <v>352</v>
      </c>
      <c r="B35" s="121" t="s">
        <v>512</v>
      </c>
    </row>
    <row r="36" spans="1:6" ht="29.25" thickBot="1" x14ac:dyDescent="0.3">
      <c r="A36" s="126" t="s">
        <v>353</v>
      </c>
      <c r="B36" s="121" t="s">
        <v>512</v>
      </c>
    </row>
    <row r="37" spans="1:6" ht="16.5" thickBot="1" x14ac:dyDescent="0.3">
      <c r="A37" s="121" t="s">
        <v>349</v>
      </c>
      <c r="B37" s="121" t="s">
        <v>512</v>
      </c>
    </row>
    <row r="38" spans="1:6" ht="16.5" thickBot="1" x14ac:dyDescent="0.3">
      <c r="A38" s="121" t="s">
        <v>350</v>
      </c>
      <c r="B38" s="121" t="s">
        <v>512</v>
      </c>
    </row>
    <row r="39" spans="1:6" ht="16.5" thickBot="1" x14ac:dyDescent="0.3">
      <c r="A39" s="121" t="s">
        <v>351</v>
      </c>
      <c r="B39" s="121" t="s">
        <v>512</v>
      </c>
    </row>
    <row r="40" spans="1:6" ht="16.5" thickBot="1" x14ac:dyDescent="0.3">
      <c r="A40" s="121" t="s">
        <v>352</v>
      </c>
      <c r="B40" s="121" t="s">
        <v>512</v>
      </c>
    </row>
    <row r="41" spans="1:6" ht="29.25" thickBot="1" x14ac:dyDescent="0.3">
      <c r="A41" s="126" t="s">
        <v>354</v>
      </c>
      <c r="B41" s="121" t="s">
        <v>512</v>
      </c>
    </row>
    <row r="42" spans="1:6" ht="16.5" thickBot="1" x14ac:dyDescent="0.3">
      <c r="A42" s="121" t="s">
        <v>349</v>
      </c>
      <c r="B42" s="121" t="s">
        <v>512</v>
      </c>
    </row>
    <row r="43" spans="1:6" ht="16.5" thickBot="1" x14ac:dyDescent="0.3">
      <c r="A43" s="121" t="s">
        <v>350</v>
      </c>
      <c r="B43" s="121" t="s">
        <v>512</v>
      </c>
    </row>
    <row r="44" spans="1:6" ht="16.5" thickBot="1" x14ac:dyDescent="0.3">
      <c r="A44" s="121" t="s">
        <v>351</v>
      </c>
      <c r="B44" s="121" t="s">
        <v>512</v>
      </c>
    </row>
    <row r="45" spans="1:6" ht="16.5" thickBot="1" x14ac:dyDescent="0.3">
      <c r="A45" s="121" t="s">
        <v>352</v>
      </c>
      <c r="B45" s="121" t="s">
        <v>512</v>
      </c>
      <c r="F45" s="193"/>
    </row>
    <row r="46" spans="1:6" ht="29.25" thickBot="1" x14ac:dyDescent="0.3">
      <c r="A46" s="120" t="s">
        <v>355</v>
      </c>
      <c r="B46" s="242">
        <v>0</v>
      </c>
    </row>
    <row r="47" spans="1:6" ht="16.5" thickBot="1" x14ac:dyDescent="0.3">
      <c r="A47" s="122" t="s">
        <v>348</v>
      </c>
      <c r="B47" s="242"/>
    </row>
    <row r="48" spans="1:6" ht="16.5" thickBot="1" x14ac:dyDescent="0.3">
      <c r="A48" s="122" t="s">
        <v>356</v>
      </c>
      <c r="B48" s="242">
        <v>0</v>
      </c>
    </row>
    <row r="49" spans="1:2" ht="16.5" thickBot="1" x14ac:dyDescent="0.3">
      <c r="A49" s="122" t="s">
        <v>357</v>
      </c>
      <c r="B49" s="242">
        <v>0</v>
      </c>
    </row>
    <row r="50" spans="1:2" ht="16.5" thickBot="1" x14ac:dyDescent="0.3">
      <c r="A50" s="122" t="s">
        <v>358</v>
      </c>
      <c r="B50" s="242">
        <v>0</v>
      </c>
    </row>
    <row r="51" spans="1:2" ht="16.5" thickBot="1" x14ac:dyDescent="0.3">
      <c r="A51" s="117" t="s">
        <v>359</v>
      </c>
      <c r="B51" s="242" t="e">
        <f>B52/'6.2. Паспорт фин осв ввод'!D24</f>
        <v>#DIV/0!</v>
      </c>
    </row>
    <row r="52" spans="1:2" ht="16.5" thickBot="1" x14ac:dyDescent="0.3">
      <c r="A52" s="117" t="s">
        <v>360</v>
      </c>
      <c r="B52" s="250">
        <v>0</v>
      </c>
    </row>
    <row r="53" spans="1:2" ht="16.5" thickBot="1" x14ac:dyDescent="0.3">
      <c r="A53" s="117" t="s">
        <v>361</v>
      </c>
      <c r="B53" s="242" t="e">
        <f>B54/'6.2. Паспорт фин осв ввод'!D30</f>
        <v>#DIV/0!</v>
      </c>
    </row>
    <row r="54" spans="1:2" ht="16.5" thickBot="1" x14ac:dyDescent="0.3">
      <c r="A54" s="118" t="s">
        <v>362</v>
      </c>
      <c r="B54" s="250">
        <v>0</v>
      </c>
    </row>
    <row r="55" spans="1:2" ht="15.75" customHeight="1" x14ac:dyDescent="0.25">
      <c r="A55" s="120" t="s">
        <v>363</v>
      </c>
      <c r="B55" s="122"/>
    </row>
    <row r="56" spans="1:2" ht="45" x14ac:dyDescent="0.25">
      <c r="A56" s="123" t="s">
        <v>364</v>
      </c>
      <c r="B56" s="123" t="s">
        <v>549</v>
      </c>
    </row>
    <row r="57" spans="1:2" x14ac:dyDescent="0.25">
      <c r="A57" s="123" t="s">
        <v>365</v>
      </c>
      <c r="B57" s="123"/>
    </row>
    <row r="58" spans="1:2" x14ac:dyDescent="0.25">
      <c r="A58" s="123" t="s">
        <v>366</v>
      </c>
      <c r="B58" s="123"/>
    </row>
    <row r="59" spans="1:2" x14ac:dyDescent="0.25">
      <c r="A59" s="123" t="s">
        <v>367</v>
      </c>
      <c r="B59" s="123"/>
    </row>
    <row r="60" spans="1:2" ht="16.5" thickBot="1" x14ac:dyDescent="0.3">
      <c r="A60" s="124" t="s">
        <v>368</v>
      </c>
      <c r="B60" s="124"/>
    </row>
    <row r="61" spans="1:2" ht="30.75" thickBot="1" x14ac:dyDescent="0.3">
      <c r="A61" s="122" t="s">
        <v>369</v>
      </c>
      <c r="B61" s="127" t="s">
        <v>512</v>
      </c>
    </row>
    <row r="62" spans="1:2" ht="29.25" thickBot="1" x14ac:dyDescent="0.3">
      <c r="A62" s="117" t="s">
        <v>370</v>
      </c>
      <c r="B62" s="127" t="s">
        <v>512</v>
      </c>
    </row>
    <row r="63" spans="1:2" ht="16.5" thickBot="1" x14ac:dyDescent="0.3">
      <c r="A63" s="122" t="s">
        <v>348</v>
      </c>
      <c r="B63" s="127" t="s">
        <v>512</v>
      </c>
    </row>
    <row r="64" spans="1:2" ht="16.5" thickBot="1" x14ac:dyDescent="0.3">
      <c r="A64" s="122" t="s">
        <v>371</v>
      </c>
      <c r="B64" s="127" t="s">
        <v>512</v>
      </c>
    </row>
    <row r="65" spans="1:2" ht="16.5" thickBot="1" x14ac:dyDescent="0.3">
      <c r="A65" s="122" t="s">
        <v>372</v>
      </c>
      <c r="B65" s="127" t="s">
        <v>512</v>
      </c>
    </row>
    <row r="66" spans="1:2" ht="16.5" thickBot="1" x14ac:dyDescent="0.3">
      <c r="A66" s="128" t="s">
        <v>373</v>
      </c>
      <c r="B66" s="127" t="s">
        <v>512</v>
      </c>
    </row>
    <row r="67" spans="1:2" ht="16.5" thickBot="1" x14ac:dyDescent="0.3">
      <c r="A67" s="117" t="s">
        <v>374</v>
      </c>
      <c r="B67" s="127" t="s">
        <v>512</v>
      </c>
    </row>
    <row r="68" spans="1:2" ht="16.5" thickBot="1" x14ac:dyDescent="0.3">
      <c r="A68" s="123" t="s">
        <v>375</v>
      </c>
      <c r="B68" s="127" t="s">
        <v>512</v>
      </c>
    </row>
    <row r="69" spans="1:2" ht="16.5" thickBot="1" x14ac:dyDescent="0.3">
      <c r="A69" s="123" t="s">
        <v>376</v>
      </c>
      <c r="B69" s="127" t="s">
        <v>512</v>
      </c>
    </row>
    <row r="70" spans="1:2" ht="16.5" thickBot="1" x14ac:dyDescent="0.3">
      <c r="A70" s="123" t="s">
        <v>377</v>
      </c>
      <c r="B70" s="127" t="s">
        <v>512</v>
      </c>
    </row>
    <row r="71" spans="1:2" ht="29.25" thickBot="1" x14ac:dyDescent="0.3">
      <c r="A71" s="129" t="s">
        <v>378</v>
      </c>
      <c r="B71" s="127" t="s">
        <v>512</v>
      </c>
    </row>
    <row r="72" spans="1:2" ht="29.25" thickBot="1" x14ac:dyDescent="0.3">
      <c r="A72" s="120" t="s">
        <v>379</v>
      </c>
      <c r="B72" s="127" t="s">
        <v>512</v>
      </c>
    </row>
    <row r="73" spans="1:2" ht="16.5" thickBot="1" x14ac:dyDescent="0.3">
      <c r="A73" s="123" t="s">
        <v>380</v>
      </c>
      <c r="B73" s="127" t="s">
        <v>512</v>
      </c>
    </row>
    <row r="74" spans="1:2" ht="16.5" thickBot="1" x14ac:dyDescent="0.3">
      <c r="A74" s="123" t="s">
        <v>381</v>
      </c>
      <c r="B74" s="127" t="s">
        <v>512</v>
      </c>
    </row>
    <row r="75" spans="1:2" ht="16.5" thickBot="1" x14ac:dyDescent="0.3">
      <c r="A75" s="123" t="s">
        <v>382</v>
      </c>
      <c r="B75" s="127" t="s">
        <v>512</v>
      </c>
    </row>
    <row r="76" spans="1:2" ht="16.5" thickBot="1" x14ac:dyDescent="0.3">
      <c r="A76" s="123" t="s">
        <v>383</v>
      </c>
      <c r="B76" s="127" t="s">
        <v>512</v>
      </c>
    </row>
    <row r="77" spans="1:2" ht="16.5" thickBot="1" x14ac:dyDescent="0.3">
      <c r="A77" s="130" t="s">
        <v>384</v>
      </c>
      <c r="B77" s="127" t="s">
        <v>512</v>
      </c>
    </row>
    <row r="80" spans="1:2" x14ac:dyDescent="0.25">
      <c r="A80" s="131"/>
      <c r="B80" s="132"/>
    </row>
    <row r="81" spans="2:2" x14ac:dyDescent="0.25">
      <c r="B81" s="133"/>
    </row>
    <row r="82" spans="2:2" x14ac:dyDescent="0.25">
      <c r="B82" s="134"/>
    </row>
  </sheetData>
  <customSheetViews>
    <customSheetView guid="{6875ABC3-689D-4B6A-92C6-D6184FB66536}"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1"/>
    </customSheetView>
    <customSheetView guid="{D708CE29-9AC7-4625-A176-D8A48624A2BC}" scale="115" showPageBreaks="1" fitToPage="1" view="pageBreakPreview" topLeftCell="A58">
      <selection activeCell="B73" sqref="B73:B78"/>
      <pageMargins left="0.70866141732283472" right="0.70866141732283472" top="0.74803149606299213" bottom="0.74803149606299213" header="0.31496062992125984" footer="0.31496062992125984"/>
      <pageSetup paperSize="8" scale="71" orientation="portrait" r:id="rId2"/>
    </customSheetView>
    <customSheetView guid="{FD05CFDF-520B-4236-997B-C6A642BBBE14}" scale="115" showPageBreaks="1" fitToPage="1" view="pageBreakPreview">
      <selection activeCell="A12" sqref="A12:B12"/>
      <pageMargins left="0.70866141732283472" right="0.70866141732283472" top="0.74803149606299213" bottom="0.74803149606299213" header="0.31496062992125984" footer="0.31496062992125984"/>
      <pageSetup paperSize="8" scale="70" orientation="portrait" r:id="rId3"/>
    </customSheetView>
    <customSheetView guid="{FB76EF02-6252-4AB8-B92A-387EFE2967A4}"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4"/>
    </customSheetView>
    <customSheetView guid="{1875BCD8-8D1B-4195-A8A0-A99E94AFB888}"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5"/>
    </customSheetView>
    <customSheetView guid="{970111D9-03EB-4ED5-8227-D8E12E362983}"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6"/>
    </customSheetView>
    <customSheetView guid="{C2B7B830-32F4-4C36-984A-E9109D4AFE84}"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7"/>
    </customSheetView>
    <customSheetView guid="{92B973D7-8321-49BB-8DB7-C0B176FC9C83}" scale="115" showPageBreaks="1" fitToPage="1" view="pageBreakPreview">
      <selection activeCell="A12" sqref="A12:B12"/>
      <pageMargins left="0.70866141732283472" right="0.70866141732283472" top="0.74803149606299213" bottom="0.74803149606299213" header="0.31496062992125984" footer="0.31496062992125984"/>
      <pageSetup paperSize="8" scale="72" orientation="portrait" r:id="rId8"/>
    </customSheetView>
    <customSheetView guid="{A5BB5CA1-DA00-4C8B-BCB8-7F5ABB87503F}" scale="115" showPageBreaks="1" fitToPage="1" view="pageBreakPreview">
      <selection activeCell="B63" sqref="B63"/>
      <pageMargins left="0.70866141732283472" right="0.70866141732283472" top="0.74803149606299213" bottom="0.74803149606299213" header="0.31496062992125984" footer="0.31496062992125984"/>
      <pageSetup paperSize="8" scale="71" orientation="portrait" r:id="rId9"/>
    </customSheetView>
    <customSheetView guid="{B87B99AF-820C-4C4D-BA48-33C7D7456540}" scale="115" showPageBreaks="1" fitToPage="1" view="pageBreakPreview">
      <selection activeCell="A12" sqref="A12:B12"/>
      <pageMargins left="0.70866141732283472" right="0.70866141732283472" top="0.74803149606299213" bottom="0.74803149606299213" header="0.31496062992125984" footer="0.31496062992125984"/>
      <pageSetup paperSize="8" scale="71" orientation="portrait" r:id="rId10"/>
    </customSheetView>
    <customSheetView guid="{A8C980B1-ADD7-4484-9ECB-6238784D9997}" scale="115" showPageBreaks="1" fitToPage="1" view="pageBreakPreview">
      <selection activeCell="A12" sqref="A12:B12"/>
      <pageMargins left="0.70866141732283472" right="0.70866141732283472" top="0.74803149606299213" bottom="0.74803149606299213" header="0.31496062992125984" footer="0.31496062992125984"/>
      <pageSetup paperSize="8" scale="70" orientation="portrait" r:id="rId11"/>
    </customSheetView>
    <customSheetView guid="{21496C87-7998-4697-A15B-3C251D98DBC9}" scale="115" showPageBreaks="1" fitToPage="1" view="pageBreakPreview">
      <selection activeCell="A12" sqref="A12:B12"/>
      <pageMargins left="0.70866141732283472" right="0.70866141732283472" top="0.74803149606299213" bottom="0.74803149606299213" header="0.31496062992125984" footer="0.31496062992125984"/>
      <pageSetup paperSize="8" scale="70" orientation="portrait" r:id="rId12"/>
    </customSheetView>
    <customSheetView guid="{F5B354E8-0DB0-4358-AD34-F8A03DF704FE}" scale="115" showPageBreaks="1" fitToPage="1" view="pageBreakPreview" topLeftCell="A70">
      <selection activeCell="A6" sqref="A6"/>
      <pageMargins left="0.70866141732283472" right="0.70866141732283472" top="0.74803149606299213" bottom="0.74803149606299213" header="0.31496062992125984" footer="0.31496062992125984"/>
      <pageSetup paperSize="8" scale="70" orientation="portrait" r:id="rId13"/>
    </customSheetView>
    <customSheetView guid="{B7BA8EA6-7AF4-4F9F-AC30-9EB1A2E26C88}" scale="115" showPageBreaks="1" fitToPage="1" view="pageBreakPreview" topLeftCell="A16">
      <selection activeCell="B27" sqref="B27"/>
      <pageMargins left="0.70866141732283472" right="0.70866141732283472" top="0.74803149606299213" bottom="0.74803149606299213" header="0.31496062992125984" footer="0.31496062992125984"/>
      <pageSetup paperSize="8" scale="71" orientation="portrait" r:id="rId14"/>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Admin</cp:lastModifiedBy>
  <cp:lastPrinted>2015-11-30T14:18:17Z</cp:lastPrinted>
  <dcterms:created xsi:type="dcterms:W3CDTF">2015-08-16T15:31:05Z</dcterms:created>
  <dcterms:modified xsi:type="dcterms:W3CDTF">2023-02-28T09:50:03Z</dcterms:modified>
</cp:coreProperties>
</file>